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0" yWindow="210" windowWidth="11775" windowHeight="12135" activeTab="2"/>
  </bookViews>
  <sheets>
    <sheet name="Instructions &amp; Attachments" sheetId="3" r:id="rId1"/>
    <sheet name="Application" sheetId="1" r:id="rId2"/>
    <sheet name="Calculations" sheetId="2" r:id="rId3"/>
    <sheet name="Notice" sheetId="4" r:id="rId4"/>
  </sheets>
  <definedNames>
    <definedName name="_Toc311195844" localSheetId="3">Notice!$B$1</definedName>
  </definedNames>
  <calcPr calcId="145621"/>
  <customWorkbookViews>
    <customWorkbookView name="Rate_App" guid="{731848E8-9EFD-4F9C-A87F-46BCFEEC23D2}" xWindow="10" yWindow="42" windowWidth="765" windowHeight="771" activeSheetId="3" showComments="commIndAndComment"/>
    <customWorkbookView name="Rate App" guid="{5127F3A8-2766-40D8-A603-B7AD7E97B102}" xWindow="10" yWindow="42" windowWidth="652" windowHeight="771" activeSheetId="1" showComments="commIndAndComment"/>
  </customWorkbookViews>
</workbook>
</file>

<file path=xl/calcChain.xml><?xml version="1.0" encoding="utf-8"?>
<calcChain xmlns="http://schemas.openxmlformats.org/spreadsheetml/2006/main">
  <c r="E16" i="2" l="1"/>
  <c r="F12" i="2"/>
  <c r="E12" i="2"/>
  <c r="D24" i="4" l="1"/>
  <c r="E22" i="4"/>
  <c r="B22" i="4"/>
  <c r="B21" i="4"/>
  <c r="B3" i="4"/>
  <c r="B2" i="4"/>
  <c r="G1" i="2"/>
  <c r="D1" i="2"/>
  <c r="F16" i="2" l="1"/>
  <c r="D30" i="2" s="1"/>
  <c r="D26" i="2"/>
  <c r="F8" i="2"/>
  <c r="D22" i="2" s="1"/>
  <c r="D29" i="2"/>
  <c r="D25" i="2"/>
  <c r="E8" i="2"/>
  <c r="D21" i="2" s="1"/>
</calcChain>
</file>

<file path=xl/sharedStrings.xml><?xml version="1.0" encoding="utf-8"?>
<sst xmlns="http://schemas.openxmlformats.org/spreadsheetml/2006/main" count="186" uniqueCount="117">
  <si>
    <t xml:space="preserve">                    </t>
  </si>
  <si>
    <t xml:space="preserve"> </t>
  </si>
  <si>
    <t>Address:</t>
  </si>
  <si>
    <t>Water</t>
  </si>
  <si>
    <t>January</t>
  </si>
  <si>
    <t>February</t>
  </si>
  <si>
    <t>March</t>
  </si>
  <si>
    <t>April</t>
  </si>
  <si>
    <t>May</t>
  </si>
  <si>
    <t>June</t>
  </si>
  <si>
    <t>July</t>
  </si>
  <si>
    <t>August</t>
  </si>
  <si>
    <t>Date of application:</t>
  </si>
  <si>
    <t>Applicant:</t>
  </si>
  <si>
    <t>Utility:</t>
  </si>
  <si>
    <t xml:space="preserve">City: </t>
  </si>
  <si>
    <t>State/Zip:</t>
  </si>
  <si>
    <t xml:space="preserve">State/Zip: </t>
  </si>
  <si>
    <t>Telephone:</t>
  </si>
  <si>
    <t xml:space="preserve">     Fax:</t>
  </si>
  <si>
    <t xml:space="preserve">     E-Mail:</t>
  </si>
  <si>
    <t>Date filed:</t>
  </si>
  <si>
    <t>Web Site:</t>
  </si>
  <si>
    <t>(First/Last Name)</t>
  </si>
  <si>
    <t>(If applicable an Individual, Corporation, or Other Legal Entity other than Utility)</t>
  </si>
  <si>
    <t>1701 N. Congress Avenue</t>
  </si>
  <si>
    <t>PO Box 13326</t>
  </si>
  <si>
    <t>Austin, TX 78711-3326</t>
  </si>
  <si>
    <t>Pursuant to Texas Water Code §13.1872 and PUC Substantive Rules Chapter 24</t>
  </si>
  <si>
    <t>Last two (2) digits of CCN Number:</t>
  </si>
  <si>
    <t>Month application is due:</t>
  </si>
  <si>
    <t>September</t>
  </si>
  <si>
    <t>October</t>
  </si>
  <si>
    <t>November</t>
  </si>
  <si>
    <t>1. Completed Application</t>
  </si>
  <si>
    <t>2. Proposed Notice</t>
  </si>
  <si>
    <t>3. Completed, signed affidavit</t>
  </si>
  <si>
    <t xml:space="preserve">Required Attachments: </t>
  </si>
  <si>
    <t xml:space="preserve">Instructions: </t>
  </si>
  <si>
    <t>Class "C" Water Utility Rate Adjustment Instructions</t>
  </si>
  <si>
    <t xml:space="preserve">Water: </t>
  </si>
  <si>
    <t>A</t>
  </si>
  <si>
    <t>B</t>
  </si>
  <si>
    <t>C</t>
  </si>
  <si>
    <t>D</t>
  </si>
  <si>
    <t>E</t>
  </si>
  <si>
    <t>F</t>
  </si>
  <si>
    <t>Current PUC Price Index</t>
  </si>
  <si>
    <t>C * D</t>
  </si>
  <si>
    <t xml:space="preserve">E * F </t>
  </si>
  <si>
    <t xml:space="preserve">A * B </t>
  </si>
  <si>
    <t>Approved Tariff base rate</t>
  </si>
  <si>
    <t>Approved  1st tier gallonage rate</t>
  </si>
  <si>
    <t>Approved 2nd tier gallonage rate</t>
  </si>
  <si>
    <t>→</t>
  </si>
  <si>
    <t xml:space="preserve">New Tariff Base Rate (A * B) </t>
  </si>
  <si>
    <t xml:space="preserve">New Tariff 1st tier gallonage rate (C * D) </t>
  </si>
  <si>
    <t>New Tariff 2nd tier gallonage rate (E *F)</t>
  </si>
  <si>
    <t xml:space="preserve">Utility: </t>
  </si>
  <si>
    <t xml:space="preserve">CCN Number(s): </t>
  </si>
  <si>
    <t>CCN No.(s)</t>
  </si>
  <si>
    <t xml:space="preserve">The following public water systems and/or subdivisions will be affected by this rate adjustment: </t>
  </si>
  <si>
    <t xml:space="preserve">Effective Date of Proposed Increase: </t>
  </si>
  <si>
    <t xml:space="preserve">(must be at least 30 days from the date the application is filed) </t>
  </si>
  <si>
    <t>Percent of Rate Adjustment:</t>
  </si>
  <si>
    <t>Date Notice delivered:</t>
  </si>
  <si>
    <t>Date of last rate change:</t>
  </si>
  <si>
    <t xml:space="preserve">Date meters are read: </t>
  </si>
  <si>
    <t xml:space="preserve">Billing Comparison </t>
  </si>
  <si>
    <t>Existing</t>
  </si>
  <si>
    <t>/mo</t>
  </si>
  <si>
    <t xml:space="preserve">Proposed </t>
  </si>
  <si>
    <t>5,000 G</t>
  </si>
  <si>
    <t>10,000 G</t>
  </si>
  <si>
    <t>30,000 G</t>
  </si>
  <si>
    <t xml:space="preserve"> 10,000 G</t>
  </si>
  <si>
    <t>Charges based on Gallons (G) per Month (mo)</t>
  </si>
  <si>
    <t>Sewer:</t>
  </si>
  <si>
    <t>NOTICE OF PROPOSED RATE CHANGE –WATER</t>
  </si>
  <si>
    <t>CURRENT RATES</t>
  </si>
  <si>
    <t>Monthly base rate including</t>
  </si>
  <si>
    <t>“5/8/or ¾”</t>
  </si>
  <si>
    <t>1"</t>
  </si>
  <si>
    <t>1 1/2"</t>
  </si>
  <si>
    <t>2"</t>
  </si>
  <si>
    <t>3"</t>
  </si>
  <si>
    <t>GALLONAGE CHARGE:</t>
  </si>
  <si>
    <t>PROPOSED RATES</t>
  </si>
  <si>
    <t xml:space="preserve">Meter Size </t>
  </si>
  <si>
    <t xml:space="preserve">Other: </t>
  </si>
  <si>
    <t xml:space="preserve">for each additional 1000 gallons over the </t>
  </si>
  <si>
    <t>minimum</t>
  </si>
  <si>
    <t>NOTICE OF PROPOSED RATE CHANGE – SEWER</t>
  </si>
  <si>
    <t xml:space="preserve">Gallonage charges are determined based on average </t>
  </si>
  <si>
    <t>consumption for winter period which includes the</t>
  </si>
  <si>
    <t>Following months:</t>
  </si>
  <si>
    <t xml:space="preserve">Telephone: </t>
  </si>
  <si>
    <t>Name:</t>
  </si>
  <si>
    <r>
      <t>Enter applicable data on lines with "</t>
    </r>
    <r>
      <rPr>
        <b/>
        <sz val="11"/>
        <color theme="1"/>
        <rFont val="Calibri"/>
        <family val="2"/>
        <scheme val="minor"/>
      </rPr>
      <t xml:space="preserve">→" </t>
    </r>
    <r>
      <rPr>
        <sz val="11"/>
        <color theme="1"/>
        <rFont val="Calibri"/>
        <family val="2"/>
        <scheme val="minor"/>
      </rPr>
      <t>symbol</t>
    </r>
    <r>
      <rPr>
        <b/>
        <sz val="11"/>
        <color theme="1"/>
        <rFont val="Calibri"/>
        <family val="2"/>
        <scheme val="minor"/>
      </rPr>
      <t>.</t>
    </r>
    <r>
      <rPr>
        <sz val="11"/>
        <color theme="1"/>
        <rFont val="Calibri"/>
        <family val="2"/>
        <scheme val="minor"/>
      </rPr>
      <t xml:space="preserve"> Worksheet will calculate new tariff values </t>
    </r>
  </si>
  <si>
    <r>
      <t xml:space="preserve">Officer to whom correspondence concerning this report </t>
    </r>
    <r>
      <rPr>
        <b/>
        <sz val="11"/>
        <color rgb="FF00B0F0"/>
        <rFont val="Calibri"/>
        <family val="2"/>
        <scheme val="minor"/>
      </rPr>
      <t>request should</t>
    </r>
    <r>
      <rPr>
        <b/>
        <sz val="11"/>
        <color theme="3"/>
        <rFont val="Calibri"/>
        <family val="2"/>
        <scheme val="minor"/>
      </rPr>
      <t xml:space="preserve"> be addressed:</t>
    </r>
  </si>
  <si>
    <t>Phone:</t>
  </si>
  <si>
    <t>E-Mail:</t>
  </si>
  <si>
    <r>
      <t xml:space="preserve">Class "C"  Water </t>
    </r>
    <r>
      <rPr>
        <b/>
        <sz val="18"/>
        <color rgb="FF00B0F0"/>
        <rFont val="Cambria"/>
        <family val="1"/>
        <scheme val="major"/>
      </rPr>
      <t xml:space="preserve">or Sewer </t>
    </r>
    <r>
      <rPr>
        <b/>
        <sz val="18"/>
        <color theme="3"/>
        <rFont val="Cambria"/>
        <family val="2"/>
        <scheme val="major"/>
      </rPr>
      <t xml:space="preserve">Utility </t>
    </r>
    <r>
      <rPr>
        <b/>
        <sz val="18"/>
        <color rgb="FF00B0F0"/>
        <rFont val="Cambria"/>
        <family val="1"/>
        <scheme val="major"/>
      </rPr>
      <t>Request</t>
    </r>
    <r>
      <rPr>
        <b/>
        <sz val="18"/>
        <color theme="3"/>
        <rFont val="Cambria"/>
        <family val="2"/>
        <scheme val="major"/>
      </rPr>
      <t xml:space="preserve"> </t>
    </r>
  </si>
  <si>
    <r>
      <rPr>
        <b/>
        <sz val="18"/>
        <color rgb="FF00B0F0"/>
        <rFont val="Cambria"/>
        <family val="1"/>
        <scheme val="major"/>
      </rPr>
      <t xml:space="preserve">for a </t>
    </r>
    <r>
      <rPr>
        <b/>
        <sz val="18"/>
        <color theme="3"/>
        <rFont val="Cambria"/>
        <family val="2"/>
        <scheme val="major"/>
      </rPr>
      <t xml:space="preserve">Price Index </t>
    </r>
    <r>
      <rPr>
        <b/>
        <sz val="18"/>
        <color rgb="FF00B0F0"/>
        <rFont val="Cambria"/>
        <family val="1"/>
        <scheme val="major"/>
      </rPr>
      <t>Rate Adjustment</t>
    </r>
  </si>
  <si>
    <t>Sewer</t>
  </si>
  <si>
    <r>
      <rPr>
        <sz val="11"/>
        <color rgb="FF00B0F0"/>
        <rFont val="Calibri"/>
        <family val="2"/>
        <scheme val="minor"/>
      </rPr>
      <t>Sewer</t>
    </r>
    <r>
      <rPr>
        <sz val="11"/>
        <color theme="1"/>
        <rFont val="Calibri"/>
        <family val="2"/>
        <scheme val="minor"/>
      </rPr>
      <t>:</t>
    </r>
  </si>
  <si>
    <t>New Rate</t>
  </si>
  <si>
    <t>00-09</t>
  </si>
  <si>
    <t>19-27</t>
  </si>
  <si>
    <t>28-36</t>
  </si>
  <si>
    <t>37-45</t>
  </si>
  <si>
    <t>46-54</t>
  </si>
  <si>
    <t>55-63</t>
  </si>
  <si>
    <t>64-72</t>
  </si>
  <si>
    <t>73-81</t>
  </si>
  <si>
    <t>81-90</t>
  </si>
  <si>
    <t>91-99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</si>
</sst>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164" formatCode="[$-409]mmmm\ d\,\ yyyy;@"/>
    <numFmt numFmtId="165" formatCode="&quot;$&quot;#,##0.00"/>
    <numFmt numFmtId="166" formatCode="m/d/yy;@"/>
    <numFmt numFmtId="167" formatCode="[&lt;=9999999]###\-####;\(###\)\ ###\-####"/>
    <numFmt numFmtId="168" formatCode="&quot;$&quot;#,##0.000"/>
  </numFmts>
  <fonts count="28" x14ac:knownFonts="1">
    <font>
      <sz val="11"/>
      <color theme="1"/>
      <name val="Calibri"/>
      <family val="2"/>
      <scheme val="minor"/>
    </font>
    <font>
      <sz val="11"/>
      <color theme="1"/>
      <name val="Calibri"/>
      <family val="2"/>
      <scheme val="minor"/>
    </font>
    <font>
      <b/>
      <sz val="11"/>
      <color theme="1"/>
      <name val="Calibri"/>
      <family val="2"/>
      <scheme val="minor"/>
    </font>
    <font>
      <sz val="14"/>
      <color theme="1"/>
      <name val="Calibri"/>
      <family val="2"/>
      <scheme val="minor"/>
    </font>
    <font>
      <u/>
      <sz val="11"/>
      <color theme="1"/>
      <name val="Calibri"/>
      <family val="2"/>
      <scheme val="minor"/>
    </font>
    <font>
      <sz val="11"/>
      <color rgb="FFFF0000"/>
      <name val="Calibri"/>
      <family val="2"/>
      <scheme val="minor"/>
    </font>
    <font>
      <b/>
      <sz val="11"/>
      <color rgb="FFFF0000"/>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3F3F76"/>
      <name val="Calibri"/>
      <family val="2"/>
      <scheme val="minor"/>
    </font>
    <font>
      <b/>
      <sz val="11"/>
      <color rgb="FFFA7D00"/>
      <name val="Calibri"/>
      <family val="2"/>
      <scheme val="minor"/>
    </font>
    <font>
      <b/>
      <sz val="12"/>
      <color theme="1"/>
      <name val="Calibri"/>
      <family val="2"/>
      <scheme val="minor"/>
    </font>
    <font>
      <sz val="12"/>
      <color theme="1"/>
      <name val="Calibri"/>
      <family val="2"/>
      <scheme val="minor"/>
    </font>
    <font>
      <sz val="8"/>
      <color theme="1"/>
      <name val="Calibri"/>
      <family val="2"/>
      <scheme val="minor"/>
    </font>
    <font>
      <sz val="10"/>
      <color theme="1"/>
      <name val="Calibri"/>
      <family val="2"/>
      <scheme val="minor"/>
    </font>
    <font>
      <b/>
      <sz val="11"/>
      <color theme="1" tint="4.9989318521683403E-2"/>
      <name val="Calibri"/>
      <family val="2"/>
      <scheme val="minor"/>
    </font>
    <font>
      <b/>
      <sz val="11"/>
      <name val="Calibri"/>
      <family val="2"/>
      <scheme val="minor"/>
    </font>
    <font>
      <b/>
      <sz val="11"/>
      <color theme="1"/>
      <name val="Calibri"/>
      <family val="2"/>
    </font>
    <font>
      <b/>
      <sz val="14"/>
      <color theme="1"/>
      <name val="Times New Roman"/>
      <family val="1"/>
    </font>
    <font>
      <b/>
      <sz val="12"/>
      <color theme="1"/>
      <name val="Times New Roman"/>
      <family val="1"/>
    </font>
    <font>
      <b/>
      <sz val="14"/>
      <color theme="1"/>
      <name val="Calibri"/>
      <family val="2"/>
      <scheme val="minor"/>
    </font>
    <font>
      <b/>
      <u/>
      <sz val="11"/>
      <color theme="1"/>
      <name val="Calibri"/>
      <family val="2"/>
      <scheme val="minor"/>
    </font>
    <font>
      <sz val="12"/>
      <color rgb="FFFF0000"/>
      <name val="Calibri"/>
      <family val="2"/>
      <scheme val="minor"/>
    </font>
    <font>
      <b/>
      <sz val="11"/>
      <color rgb="FF00B0F0"/>
      <name val="Calibri"/>
      <family val="2"/>
      <scheme val="minor"/>
    </font>
    <font>
      <b/>
      <sz val="18"/>
      <color rgb="FF00B0F0"/>
      <name val="Cambria"/>
      <family val="1"/>
      <scheme val="major"/>
    </font>
    <font>
      <b/>
      <sz val="18"/>
      <color theme="3"/>
      <name val="Cambria"/>
      <family val="1"/>
      <scheme val="major"/>
    </font>
    <font>
      <sz val="11"/>
      <color rgb="FF00B0F0"/>
      <name val="Calibri"/>
      <family val="2"/>
      <scheme val="minor"/>
    </font>
  </fonts>
  <fills count="12">
    <fill>
      <patternFill patternType="none"/>
    </fill>
    <fill>
      <patternFill patternType="gray125"/>
    </fill>
    <fill>
      <patternFill patternType="solid">
        <fgColor rgb="FFFFCC99"/>
      </patternFill>
    </fill>
    <fill>
      <patternFill patternType="solid">
        <fgColor rgb="FFF2F2F2"/>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8" tint="0.79998168889431442"/>
        <bgColor indexed="65"/>
      </patternFill>
    </fill>
    <fill>
      <patternFill patternType="solid">
        <fgColor rgb="FF92CDDC"/>
        <bgColor indexed="64"/>
      </patternFill>
    </fill>
    <fill>
      <patternFill patternType="solid">
        <fgColor theme="0" tint="-0.14999847407452621"/>
        <bgColor indexed="64"/>
      </patternFill>
    </fill>
    <fill>
      <patternFill patternType="solid">
        <fgColor rgb="FFD9D9D9"/>
        <bgColor indexed="64"/>
      </patternFill>
    </fill>
  </fills>
  <borders count="3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rgb="FF7F7F7F"/>
      </right>
      <top style="thin">
        <color rgb="FF7F7F7F"/>
      </top>
      <bottom style="thin">
        <color indexed="64"/>
      </bottom>
      <diagonal/>
    </border>
    <border>
      <left/>
      <right style="thin">
        <color rgb="FF7F7F7F"/>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indexed="64"/>
      </left>
      <right style="thin">
        <color rgb="FF7F7F7F"/>
      </right>
      <top style="thin">
        <color indexed="64"/>
      </top>
      <bottom style="thin">
        <color indexed="64"/>
      </bottom>
      <diagonal/>
    </border>
    <border>
      <left style="thin">
        <color indexed="64"/>
      </left>
      <right style="thin">
        <color rgb="FF7F7F7F"/>
      </right>
      <top style="thin">
        <color indexed="64"/>
      </top>
      <bottom/>
      <diagonal/>
    </border>
    <border>
      <left/>
      <right style="thin">
        <color rgb="FF7F7F7F"/>
      </right>
      <top style="thin">
        <color indexed="64"/>
      </top>
      <bottom/>
      <diagonal/>
    </border>
    <border>
      <left style="thin">
        <color rgb="FF7F7F7F"/>
      </left>
      <right style="thin">
        <color rgb="FF7F7F7F"/>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12">
    <xf numFmtId="0" fontId="0" fillId="0" borderId="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10" fillId="2" borderId="5" applyNumberFormat="0" applyAlignment="0" applyProtection="0"/>
    <xf numFmtId="0" fontId="11" fillId="3" borderId="5" applyNumberFormat="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cellStyleXfs>
  <cellXfs count="143">
    <xf numFmtId="0" fontId="0" fillId="0" borderId="0" xfId="0"/>
    <xf numFmtId="0" fontId="3" fillId="0" borderId="0" xfId="0" applyFont="1"/>
    <xf numFmtId="0" fontId="0" fillId="0" borderId="1" xfId="0" applyBorder="1"/>
    <xf numFmtId="0" fontId="2" fillId="0" borderId="0" xfId="0" applyFont="1"/>
    <xf numFmtId="0" fontId="0" fillId="0" borderId="0" xfId="0" applyBorder="1"/>
    <xf numFmtId="0" fontId="5" fillId="0" borderId="0" xfId="0" applyFont="1"/>
    <xf numFmtId="0" fontId="6" fillId="0" borderId="0" xfId="0" applyFont="1"/>
    <xf numFmtId="0" fontId="7" fillId="0" borderId="0" xfId="1"/>
    <xf numFmtId="0" fontId="0" fillId="0" borderId="0" xfId="0" applyAlignment="1">
      <alignment horizontal="right"/>
    </xf>
    <xf numFmtId="0" fontId="7" fillId="0" borderId="0" xfId="1" applyAlignment="1">
      <alignment horizontal="left" indent="1"/>
    </xf>
    <xf numFmtId="0" fontId="7" fillId="0" borderId="0" xfId="1" applyAlignment="1">
      <alignment horizontal="left" indent="4"/>
    </xf>
    <xf numFmtId="0" fontId="7" fillId="0" borderId="0" xfId="1" applyAlignment="1">
      <alignment horizontal="left" indent="5"/>
    </xf>
    <xf numFmtId="0" fontId="0" fillId="0" borderId="0" xfId="0" applyAlignment="1">
      <alignment horizontal="left" indent="1"/>
    </xf>
    <xf numFmtId="0" fontId="13" fillId="0" borderId="0" xfId="0" applyFont="1"/>
    <xf numFmtId="0" fontId="13" fillId="0" borderId="0" xfId="0" applyFont="1" applyAlignment="1">
      <alignment horizontal="center" vertical="top"/>
    </xf>
    <xf numFmtId="0" fontId="13" fillId="0" borderId="0" xfId="0" applyFont="1" applyAlignment="1">
      <alignment horizontal="right"/>
    </xf>
    <xf numFmtId="0" fontId="14" fillId="0" borderId="0" xfId="0" applyFont="1" applyAlignment="1">
      <alignment horizontal="center" vertical="top"/>
    </xf>
    <xf numFmtId="0" fontId="9" fillId="0" borderId="4" xfId="3" applyAlignment="1">
      <alignment horizontal="right"/>
    </xf>
    <xf numFmtId="0" fontId="13" fillId="2" borderId="5" xfId="5" applyFont="1" applyAlignment="1">
      <alignment vertical="center"/>
    </xf>
    <xf numFmtId="0" fontId="13" fillId="2" borderId="5" xfId="5" applyFont="1" applyAlignment="1">
      <alignment horizontal="left" vertical="center"/>
    </xf>
    <xf numFmtId="0" fontId="13" fillId="2" borderId="5" xfId="5" applyFont="1"/>
    <xf numFmtId="164" fontId="13" fillId="2" borderId="5" xfId="5" applyNumberFormat="1" applyFont="1" applyAlignment="1">
      <alignment horizontal="left"/>
    </xf>
    <xf numFmtId="0" fontId="15" fillId="0" borderId="0" xfId="0" applyFont="1"/>
    <xf numFmtId="0" fontId="9" fillId="0" borderId="4" xfId="3" applyAlignment="1">
      <alignment horizontal="left" indent="6"/>
    </xf>
    <xf numFmtId="0" fontId="7" fillId="0" borderId="0" xfId="1" applyAlignment="1">
      <alignment horizontal="center"/>
    </xf>
    <xf numFmtId="0" fontId="0" fillId="0" borderId="0" xfId="0" applyFont="1"/>
    <xf numFmtId="0" fontId="12" fillId="0" borderId="0" xfId="0" applyFont="1" applyBorder="1"/>
    <xf numFmtId="0" fontId="13" fillId="0" borderId="0" xfId="0" applyFont="1" applyBorder="1"/>
    <xf numFmtId="15" fontId="13" fillId="0" borderId="0" xfId="0" applyNumberFormat="1" applyFont="1" applyBorder="1"/>
    <xf numFmtId="0" fontId="13" fillId="0" borderId="0" xfId="0" quotePrefix="1" applyFont="1" applyBorder="1"/>
    <xf numFmtId="0" fontId="13" fillId="0" borderId="0" xfId="0" applyFont="1" applyAlignment="1">
      <alignment horizontal="center"/>
    </xf>
    <xf numFmtId="0" fontId="13" fillId="0" borderId="8" xfId="0" applyFont="1" applyBorder="1"/>
    <xf numFmtId="0" fontId="13" fillId="0" borderId="10" xfId="0" applyFont="1" applyBorder="1"/>
    <xf numFmtId="0" fontId="12" fillId="0" borderId="10" xfId="0" applyFont="1" applyBorder="1"/>
    <xf numFmtId="0" fontId="0" fillId="0" borderId="11" xfId="0" applyBorder="1"/>
    <xf numFmtId="0" fontId="13" fillId="0" borderId="12" xfId="0" applyFont="1" applyBorder="1"/>
    <xf numFmtId="0" fontId="7" fillId="0" borderId="0" xfId="1" applyBorder="1"/>
    <xf numFmtId="0" fontId="0" fillId="0" borderId="14" xfId="0" applyBorder="1"/>
    <xf numFmtId="0" fontId="8" fillId="0" borderId="0" xfId="2" applyBorder="1" applyAlignment="1">
      <alignment horizontal="left"/>
    </xf>
    <xf numFmtId="0" fontId="8" fillId="0" borderId="0" xfId="2" applyBorder="1"/>
    <xf numFmtId="0" fontId="8" fillId="0" borderId="0" xfId="2" applyBorder="1" applyAlignment="1">
      <alignment horizontal="left" indent="1"/>
    </xf>
    <xf numFmtId="0" fontId="0" fillId="0" borderId="2" xfId="0" applyFont="1" applyBorder="1" applyAlignment="1">
      <alignment horizontal="center" vertical="center" wrapText="1"/>
    </xf>
    <xf numFmtId="0" fontId="2" fillId="9" borderId="2" xfId="0" applyFont="1" applyFill="1" applyBorder="1" applyAlignment="1">
      <alignment horizontal="center" vertical="center" wrapText="1"/>
    </xf>
    <xf numFmtId="0" fontId="13" fillId="0" borderId="9" xfId="0" applyFont="1" applyBorder="1" applyAlignment="1">
      <alignment horizontal="left" indent="1"/>
    </xf>
    <xf numFmtId="0" fontId="13" fillId="0" borderId="13" xfId="0" applyFont="1" applyBorder="1" applyAlignment="1">
      <alignment horizontal="left" indent="1"/>
    </xf>
    <xf numFmtId="0" fontId="2" fillId="0" borderId="0" xfId="0" applyFont="1" applyBorder="1"/>
    <xf numFmtId="0" fontId="0" fillId="0" borderId="0" xfId="0" applyAlignment="1">
      <alignment horizontal="left"/>
    </xf>
    <xf numFmtId="0" fontId="18" fillId="0" borderId="0" xfId="0" applyFont="1" applyAlignment="1">
      <alignment horizontal="right"/>
    </xf>
    <xf numFmtId="0" fontId="2" fillId="0" borderId="6" xfId="0" applyFont="1" applyFill="1" applyBorder="1" applyAlignment="1">
      <alignment horizontal="center"/>
    </xf>
    <xf numFmtId="165" fontId="1" fillId="8" borderId="16" xfId="11" applyNumberFormat="1" applyBorder="1" applyAlignment="1">
      <alignment horizontal="right"/>
    </xf>
    <xf numFmtId="165" fontId="1" fillId="6" borderId="17" xfId="9" applyNumberFormat="1" applyBorder="1" applyAlignment="1">
      <alignment horizontal="right"/>
    </xf>
    <xf numFmtId="0" fontId="1" fillId="4" borderId="18" xfId="7" applyBorder="1" applyAlignment="1">
      <alignment horizontal="right"/>
    </xf>
    <xf numFmtId="0" fontId="1" fillId="7" borderId="19" xfId="10" applyBorder="1" applyAlignment="1">
      <alignment horizontal="right"/>
    </xf>
    <xf numFmtId="165" fontId="16" fillId="3" borderId="20" xfId="6" applyNumberFormat="1" applyFont="1" applyBorder="1" applyAlignment="1">
      <alignment horizontal="right"/>
    </xf>
    <xf numFmtId="165" fontId="17" fillId="3" borderId="21" xfId="6" applyNumberFormat="1" applyFont="1" applyBorder="1" applyAlignment="1">
      <alignment horizontal="right"/>
    </xf>
    <xf numFmtId="44" fontId="0" fillId="0" borderId="22" xfId="0" applyNumberFormat="1" applyBorder="1" applyAlignment="1">
      <alignment horizontal="right"/>
    </xf>
    <xf numFmtId="0" fontId="0" fillId="0" borderId="22" xfId="0" applyBorder="1" applyAlignment="1">
      <alignment horizontal="right"/>
    </xf>
    <xf numFmtId="0" fontId="9" fillId="0" borderId="13" xfId="4" applyBorder="1"/>
    <xf numFmtId="0" fontId="0" fillId="0" borderId="8" xfId="0" applyBorder="1"/>
    <xf numFmtId="0" fontId="0" fillId="0" borderId="9" xfId="0" applyBorder="1" applyAlignment="1">
      <alignment horizontal="right"/>
    </xf>
    <xf numFmtId="0" fontId="0" fillId="0" borderId="11" xfId="0" applyBorder="1" applyAlignment="1">
      <alignment horizontal="right"/>
    </xf>
    <xf numFmtId="165" fontId="2" fillId="0" borderId="6" xfId="0" applyNumberFormat="1" applyFont="1" applyBorder="1"/>
    <xf numFmtId="165" fontId="0" fillId="0" borderId="6" xfId="0" applyNumberFormat="1" applyBorder="1"/>
    <xf numFmtId="165" fontId="0" fillId="0" borderId="15" xfId="0" applyNumberFormat="1" applyBorder="1"/>
    <xf numFmtId="165" fontId="0" fillId="0" borderId="16" xfId="0" applyNumberFormat="1" applyBorder="1"/>
    <xf numFmtId="0" fontId="2" fillId="10" borderId="7" xfId="0" applyFont="1" applyFill="1" applyBorder="1"/>
    <xf numFmtId="0" fontId="0" fillId="10" borderId="7" xfId="0" applyFill="1" applyBorder="1"/>
    <xf numFmtId="0" fontId="13" fillId="10" borderId="7" xfId="0" applyFont="1" applyFill="1" applyBorder="1"/>
    <xf numFmtId="166" fontId="0" fillId="10" borderId="7" xfId="0" applyNumberFormat="1" applyFill="1" applyBorder="1" applyAlignment="1">
      <alignment horizontal="left"/>
    </xf>
    <xf numFmtId="0" fontId="1" fillId="5" borderId="0" xfId="8" applyBorder="1"/>
    <xf numFmtId="0" fontId="1" fillId="5" borderId="0" xfId="8"/>
    <xf numFmtId="0" fontId="0" fillId="0" borderId="0" xfId="0" applyAlignment="1">
      <alignment wrapText="1"/>
    </xf>
    <xf numFmtId="0" fontId="19" fillId="0" borderId="0" xfId="0" applyFont="1" applyAlignment="1">
      <alignment horizontal="center"/>
    </xf>
    <xf numFmtId="0" fontId="15" fillId="0" borderId="0" xfId="0" applyFont="1" applyAlignment="1">
      <alignment horizontal="right"/>
    </xf>
    <xf numFmtId="0" fontId="0" fillId="10" borderId="1" xfId="0" applyFill="1" applyBorder="1"/>
    <xf numFmtId="0" fontId="4" fillId="10" borderId="1" xfId="0" applyFont="1" applyFill="1" applyBorder="1"/>
    <xf numFmtId="0" fontId="0" fillId="10" borderId="1" xfId="0" applyFont="1" applyFill="1" applyBorder="1"/>
    <xf numFmtId="0" fontId="13" fillId="10" borderId="23" xfId="5" applyFont="1" applyFill="1" applyBorder="1"/>
    <xf numFmtId="0" fontId="13" fillId="10" borderId="24" xfId="5" applyFont="1" applyFill="1" applyBorder="1"/>
    <xf numFmtId="0" fontId="1" fillId="0" borderId="0" xfId="3" applyFont="1" applyBorder="1" applyAlignment="1">
      <alignment horizontal="right"/>
    </xf>
    <xf numFmtId="0" fontId="1" fillId="0" borderId="0" xfId="0" applyFont="1"/>
    <xf numFmtId="0" fontId="13" fillId="11" borderId="1" xfId="0" applyFont="1" applyFill="1" applyBorder="1" applyAlignment="1">
      <alignment vertical="center" wrapText="1"/>
    </xf>
    <xf numFmtId="0" fontId="13" fillId="11" borderId="25" xfId="0" applyFont="1" applyFill="1" applyBorder="1" applyAlignment="1">
      <alignment vertical="center" wrapText="1"/>
    </xf>
    <xf numFmtId="0" fontId="0" fillId="0" borderId="0" xfId="0" applyFont="1" applyBorder="1"/>
    <xf numFmtId="0" fontId="13" fillId="0" borderId="9" xfId="0" applyFont="1" applyBorder="1" applyAlignment="1">
      <alignment horizontal="right" vertical="center" wrapText="1"/>
    </xf>
    <xf numFmtId="0" fontId="13" fillId="0" borderId="0" xfId="0" applyFont="1" applyBorder="1" applyAlignment="1">
      <alignment horizontal="right" vertical="center" wrapText="1"/>
    </xf>
    <xf numFmtId="0" fontId="13" fillId="0" borderId="10" xfId="0" applyFont="1" applyBorder="1" applyAlignment="1">
      <alignment vertical="center" wrapText="1"/>
    </xf>
    <xf numFmtId="0" fontId="13" fillId="0" borderId="11" xfId="0" applyFont="1" applyBorder="1" applyAlignment="1">
      <alignment horizontal="right" vertical="center" wrapText="1"/>
    </xf>
    <xf numFmtId="0" fontId="13" fillId="0" borderId="1" xfId="0" applyFont="1" applyBorder="1" applyAlignment="1">
      <alignment horizontal="right" vertical="center" wrapText="1"/>
    </xf>
    <xf numFmtId="0" fontId="13" fillId="0" borderId="12" xfId="0" applyFont="1" applyBorder="1" applyAlignment="1">
      <alignment vertical="center" wrapText="1"/>
    </xf>
    <xf numFmtId="0" fontId="13" fillId="0" borderId="26" xfId="0" applyFont="1" applyBorder="1" applyAlignment="1">
      <alignment horizontal="right" vertical="center" wrapText="1"/>
    </xf>
    <xf numFmtId="0" fontId="13" fillId="0" borderId="25" xfId="0" applyFont="1" applyBorder="1" applyAlignment="1">
      <alignment horizontal="right" vertical="center" wrapText="1"/>
    </xf>
    <xf numFmtId="0" fontId="13" fillId="0" borderId="27" xfId="0" applyFont="1" applyBorder="1" applyAlignment="1">
      <alignment vertical="center" wrapText="1"/>
    </xf>
    <xf numFmtId="0" fontId="13" fillId="0" borderId="0" xfId="0" applyFont="1" applyAlignment="1">
      <alignment horizontal="left" vertical="center" indent="2"/>
    </xf>
    <xf numFmtId="0" fontId="20" fillId="0" borderId="0" xfId="0" applyFont="1" applyAlignment="1">
      <alignment vertical="center"/>
    </xf>
    <xf numFmtId="0" fontId="12" fillId="0" borderId="0" xfId="0" applyFont="1" applyAlignment="1">
      <alignment vertical="center"/>
    </xf>
    <xf numFmtId="0" fontId="2" fillId="0" borderId="26" xfId="0" applyFont="1" applyBorder="1" applyAlignment="1">
      <alignment horizontal="right" vertical="center"/>
    </xf>
    <xf numFmtId="0" fontId="0" fillId="0" borderId="25" xfId="0" applyBorder="1"/>
    <xf numFmtId="0" fontId="2" fillId="0" borderId="25" xfId="0" applyFont="1" applyBorder="1" applyAlignment="1">
      <alignment horizontal="right"/>
    </xf>
    <xf numFmtId="0" fontId="0" fillId="0" borderId="27" xfId="0" applyBorder="1"/>
    <xf numFmtId="0" fontId="13" fillId="0" borderId="13" xfId="0" applyFont="1" applyBorder="1" applyAlignment="1">
      <alignment horizontal="right" vertical="center" wrapText="1"/>
    </xf>
    <xf numFmtId="0" fontId="13" fillId="0" borderId="8" xfId="0" applyFont="1" applyBorder="1" applyAlignment="1">
      <alignment vertical="center" wrapText="1"/>
    </xf>
    <xf numFmtId="0" fontId="21" fillId="0" borderId="0" xfId="0" applyFont="1"/>
    <xf numFmtId="0" fontId="13" fillId="0" borderId="26" xfId="0" applyFont="1" applyBorder="1"/>
    <xf numFmtId="0" fontId="0" fillId="0" borderId="25" xfId="0" applyFont="1" applyBorder="1"/>
    <xf numFmtId="0" fontId="0" fillId="0" borderId="27" xfId="0" applyFont="1" applyBorder="1"/>
    <xf numFmtId="0" fontId="0" fillId="0" borderId="13" xfId="0" applyFont="1" applyBorder="1"/>
    <xf numFmtId="0" fontId="0" fillId="0" borderId="14" xfId="0" applyFont="1" applyBorder="1"/>
    <xf numFmtId="0" fontId="0" fillId="0" borderId="8" xfId="0" applyFont="1" applyBorder="1"/>
    <xf numFmtId="0" fontId="0" fillId="0" borderId="11" xfId="0" applyFont="1" applyBorder="1"/>
    <xf numFmtId="0" fontId="0" fillId="0" borderId="1" xfId="0" applyFont="1" applyBorder="1"/>
    <xf numFmtId="0" fontId="0" fillId="0" borderId="12" xfId="0" applyFont="1" applyBorder="1"/>
    <xf numFmtId="165" fontId="10" fillId="10" borderId="28" xfId="5" applyNumberFormat="1" applyFont="1" applyFill="1" applyBorder="1"/>
    <xf numFmtId="0" fontId="0" fillId="0" borderId="26" xfId="0" applyFont="1" applyBorder="1"/>
    <xf numFmtId="165" fontId="10" fillId="10" borderId="29" xfId="5" applyNumberFormat="1" applyFont="1" applyFill="1" applyBorder="1"/>
    <xf numFmtId="165" fontId="10" fillId="10" borderId="24" xfId="5" applyNumberFormat="1" applyFont="1" applyFill="1" applyBorder="1"/>
    <xf numFmtId="0" fontId="0" fillId="0" borderId="10" xfId="0" applyFont="1" applyBorder="1"/>
    <xf numFmtId="0" fontId="21" fillId="0" borderId="0" xfId="0" applyFont="1" applyAlignment="1">
      <alignment horizontal="center" vertical="center"/>
    </xf>
    <xf numFmtId="0" fontId="12" fillId="0" borderId="26" xfId="0" applyFont="1" applyBorder="1"/>
    <xf numFmtId="0" fontId="13" fillId="0" borderId="9" xfId="0" applyFont="1" applyBorder="1"/>
    <xf numFmtId="165" fontId="10" fillId="10" borderId="30" xfId="5" applyNumberFormat="1" applyFont="1" applyFill="1" applyBorder="1"/>
    <xf numFmtId="165" fontId="10" fillId="10" borderId="31" xfId="5" applyNumberFormat="1" applyFont="1" applyFill="1" applyBorder="1"/>
    <xf numFmtId="0" fontId="13" fillId="0" borderId="13" xfId="0" applyFont="1" applyBorder="1"/>
    <xf numFmtId="0" fontId="0" fillId="0" borderId="9" xfId="0" applyFont="1" applyBorder="1"/>
    <xf numFmtId="0" fontId="10" fillId="10" borderId="32" xfId="5" applyFont="1" applyFill="1" applyBorder="1"/>
    <xf numFmtId="0" fontId="10" fillId="10" borderId="33" xfId="5" applyFont="1" applyFill="1" applyBorder="1"/>
    <xf numFmtId="0" fontId="0" fillId="10" borderId="1" xfId="0" applyFill="1" applyBorder="1" applyAlignment="1">
      <alignment horizontal="left"/>
    </xf>
    <xf numFmtId="167" fontId="13" fillId="2" borderId="5" xfId="5" applyNumberFormat="1" applyFont="1" applyAlignment="1">
      <alignment horizontal="left"/>
    </xf>
    <xf numFmtId="0" fontId="13" fillId="2" borderId="5" xfId="5" applyFont="1" applyAlignment="1">
      <alignment horizontal="left"/>
    </xf>
    <xf numFmtId="0" fontId="0" fillId="10" borderId="25" xfId="0" applyFill="1" applyBorder="1"/>
    <xf numFmtId="0" fontId="22" fillId="0" borderId="0" xfId="0" applyFont="1" applyAlignment="1">
      <alignment horizontal="right"/>
    </xf>
    <xf numFmtId="167" fontId="13" fillId="10" borderId="1" xfId="3" applyNumberFormat="1" applyFont="1" applyFill="1" applyBorder="1" applyAlignment="1">
      <alignment horizontal="left"/>
    </xf>
    <xf numFmtId="16" fontId="0" fillId="0" borderId="2" xfId="0" quotePrefix="1" applyNumberFormat="1" applyFont="1" applyBorder="1" applyAlignment="1">
      <alignment horizontal="center" vertical="center" wrapText="1"/>
    </xf>
    <xf numFmtId="168" fontId="1" fillId="4" borderId="18" xfId="7" applyNumberFormat="1" applyBorder="1" applyAlignment="1">
      <alignment horizontal="right"/>
    </xf>
    <xf numFmtId="168" fontId="1" fillId="7" borderId="19" xfId="10" applyNumberFormat="1" applyBorder="1" applyAlignment="1">
      <alignment horizontal="right"/>
    </xf>
    <xf numFmtId="0" fontId="23" fillId="0" borderId="0" xfId="0" quotePrefix="1" applyFont="1" applyBorder="1" applyAlignment="1">
      <alignment horizontal="left"/>
    </xf>
    <xf numFmtId="0" fontId="5" fillId="0" borderId="0" xfId="0" quotePrefix="1" applyFont="1" applyAlignment="1">
      <alignment horizontal="left"/>
    </xf>
    <xf numFmtId="0" fontId="23" fillId="0" borderId="0" xfId="0" quotePrefix="1" applyFont="1" applyAlignment="1">
      <alignment horizontal="left"/>
    </xf>
    <xf numFmtId="0" fontId="0" fillId="5" borderId="0" xfId="8" quotePrefix="1" applyFont="1" applyBorder="1" applyAlignment="1">
      <alignment horizontal="left"/>
    </xf>
    <xf numFmtId="0" fontId="2" fillId="10" borderId="7" xfId="0" applyFont="1" applyFill="1" applyBorder="1" applyAlignment="1">
      <alignment horizontal="right"/>
    </xf>
    <xf numFmtId="0" fontId="24" fillId="0" borderId="4" xfId="3" applyFont="1" applyAlignment="1">
      <alignment horizontal="right"/>
    </xf>
    <xf numFmtId="0" fontId="26" fillId="0" borderId="0" xfId="1" applyFont="1" applyAlignment="1">
      <alignment horizontal="center"/>
    </xf>
    <xf numFmtId="0" fontId="24" fillId="0" borderId="6" xfId="0" applyFont="1" applyFill="1" applyBorder="1" applyAlignment="1">
      <alignment horizontal="center"/>
    </xf>
  </cellXfs>
  <cellStyles count="12">
    <cellStyle name="20% - Accent1" xfId="7" builtinId="30"/>
    <cellStyle name="20% - Accent2" xfId="8" builtinId="34"/>
    <cellStyle name="20% - Accent3" xfId="9" builtinId="38"/>
    <cellStyle name="20% - Accent5" xfId="11" builtinId="46"/>
    <cellStyle name="40% - Accent3" xfId="10" builtinId="39"/>
    <cellStyle name="Calculation" xfId="6" builtinId="22"/>
    <cellStyle name="Heading 2" xfId="2" builtinId="17"/>
    <cellStyle name="Heading 3" xfId="3" builtinId="18"/>
    <cellStyle name="Heading 4" xfId="4" builtinId="19"/>
    <cellStyle name="Input" xfId="5" builtinId="20"/>
    <cellStyle name="Normal" xfId="0" builtinId="0"/>
    <cellStyle name="Title"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0</xdr:col>
      <xdr:colOff>66676</xdr:colOff>
      <xdr:row>2</xdr:row>
      <xdr:rowOff>104775</xdr:rowOff>
    </xdr:from>
    <xdr:to>
      <xdr:col>5</xdr:col>
      <xdr:colOff>390525</xdr:colOff>
      <xdr:row>12</xdr:row>
      <xdr:rowOff>76200</xdr:rowOff>
    </xdr:to>
    <xdr:sp macro="" textlink="">
      <xdr:nvSpPr>
        <xdr:cNvPr id="2" name="TextBox 1"/>
        <xdr:cNvSpPr txBox="1"/>
      </xdr:nvSpPr>
      <xdr:spPr>
        <a:xfrm>
          <a:off x="66676" y="1190625"/>
          <a:ext cx="3428999" cy="2466975"/>
        </a:xfrm>
        <a:prstGeom prst="rect">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200" b="1">
              <a:solidFill>
                <a:schemeClr val="dk1"/>
              </a:solidFill>
              <a:effectLst/>
              <a:latin typeface="+mn-lt"/>
              <a:ea typeface="+mn-ea"/>
              <a:cs typeface="+mn-cs"/>
            </a:rPr>
            <a:t>Class C Utility</a:t>
          </a:r>
          <a:r>
            <a:rPr lang="en-US" sz="1200">
              <a:solidFill>
                <a:schemeClr val="dk1"/>
              </a:solidFill>
              <a:effectLst/>
              <a:latin typeface="+mn-lt"/>
              <a:ea typeface="+mn-ea"/>
              <a:cs typeface="+mn-cs"/>
            </a:rPr>
            <a:t>: A public utility that provides retail water or sewer utility service through fewer than 500 taps or connections </a:t>
          </a:r>
          <a:r>
            <a:rPr lang="en-US" sz="1200">
              <a:solidFill>
                <a:srgbClr val="00B0F0"/>
              </a:solidFill>
              <a:effectLst/>
              <a:latin typeface="+mn-lt"/>
              <a:ea typeface="+mn-ea"/>
              <a:cs typeface="+mn-cs"/>
            </a:rPr>
            <a:t>is considered a Class C Utility</a:t>
          </a:r>
          <a:r>
            <a:rPr lang="en-US" sz="1200">
              <a:solidFill>
                <a:schemeClr val="dk1"/>
              </a:solidFill>
              <a:effectLst/>
              <a:latin typeface="+mn-lt"/>
              <a:ea typeface="+mn-ea"/>
              <a:cs typeface="+mn-cs"/>
            </a:rPr>
            <a:t>. Applications are submitted based on the last two digits</a:t>
          </a:r>
          <a:r>
            <a:rPr lang="en-US" sz="1200" baseline="0">
              <a:solidFill>
                <a:schemeClr val="dk1"/>
              </a:solidFill>
              <a:effectLst/>
              <a:latin typeface="+mn-lt"/>
              <a:ea typeface="+mn-ea"/>
              <a:cs typeface="+mn-cs"/>
            </a:rPr>
            <a:t> of </a:t>
          </a:r>
          <a:r>
            <a:rPr lang="en-US" sz="1200" baseline="0">
              <a:solidFill>
                <a:srgbClr val="00B0F0"/>
              </a:solidFill>
              <a:effectLst/>
              <a:latin typeface="+mn-lt"/>
              <a:ea typeface="+mn-ea"/>
              <a:cs typeface="+mn-cs"/>
            </a:rPr>
            <a:t>the applicant's </a:t>
          </a:r>
          <a:r>
            <a:rPr lang="en-US" sz="1200" baseline="0">
              <a:solidFill>
                <a:schemeClr val="dk1"/>
              </a:solidFill>
              <a:effectLst/>
              <a:latin typeface="+mn-lt"/>
              <a:ea typeface="+mn-ea"/>
              <a:cs typeface="+mn-cs"/>
            </a:rPr>
            <a:t>CCN </a:t>
          </a:r>
          <a:r>
            <a:rPr lang="en-US" sz="1200" baseline="0">
              <a:solidFill>
                <a:srgbClr val="00B0F0"/>
              </a:solidFill>
              <a:effectLst/>
              <a:latin typeface="+mn-lt"/>
              <a:ea typeface="+mn-ea"/>
              <a:cs typeface="+mn-cs"/>
            </a:rPr>
            <a:t>number</a:t>
          </a:r>
          <a:r>
            <a:rPr lang="en-US" sz="1200" baseline="0">
              <a:solidFill>
                <a:schemeClr val="dk1"/>
              </a:solidFill>
              <a:effectLst/>
              <a:latin typeface="+mn-lt"/>
              <a:ea typeface="+mn-ea"/>
              <a:cs typeface="+mn-cs"/>
            </a:rPr>
            <a:t>. Refer to the  table to determine the submission deadline for your  utility. A utility may adjust the rates not more than once per year and not more than four times between rate proceedings.  </a:t>
          </a:r>
          <a:r>
            <a:rPr lang="en-US" sz="1200" baseline="0">
              <a:solidFill>
                <a:srgbClr val="00B0F0"/>
              </a:solidFill>
              <a:effectLst/>
              <a:latin typeface="+mn-lt"/>
              <a:ea typeface="+mn-ea"/>
              <a:cs typeface="+mn-cs"/>
            </a:rPr>
            <a:t>If this is your fifth request for a rate adjustment based on the price index, or if you need a rate increase different that the price index increase, then you will need to file as a Class B utility.  </a:t>
          </a:r>
          <a:r>
            <a:rPr lang="en-US" sz="1200" baseline="0">
              <a:solidFill>
                <a:schemeClr val="dk1"/>
              </a:solidFill>
              <a:effectLst/>
              <a:latin typeface="+mn-lt"/>
              <a:ea typeface="+mn-ea"/>
              <a:cs typeface="+mn-cs"/>
            </a:rPr>
            <a:t> </a:t>
          </a:r>
          <a:endParaRPr lang="en-US" sz="1200">
            <a:solidFill>
              <a:schemeClr val="dk1"/>
            </a:solidFill>
            <a:effectLst/>
            <a:latin typeface="+mn-lt"/>
            <a:ea typeface="+mn-ea"/>
            <a:cs typeface="+mn-cs"/>
          </a:endParaRPr>
        </a:p>
      </xdr:txBody>
    </xdr:sp>
    <xdr:clientData/>
  </xdr:twoCellAnchor>
  <xdr:twoCellAnchor>
    <xdr:from>
      <xdr:col>0</xdr:col>
      <xdr:colOff>76198</xdr:colOff>
      <xdr:row>20</xdr:row>
      <xdr:rowOff>206375</xdr:rowOff>
    </xdr:from>
    <xdr:to>
      <xdr:col>8</xdr:col>
      <xdr:colOff>0</xdr:colOff>
      <xdr:row>43</xdr:row>
      <xdr:rowOff>114300</xdr:rowOff>
    </xdr:to>
    <xdr:sp macro="" textlink="">
      <xdr:nvSpPr>
        <xdr:cNvPr id="3" name="TextBox 2"/>
        <xdr:cNvSpPr txBox="1"/>
      </xdr:nvSpPr>
      <xdr:spPr>
        <a:xfrm>
          <a:off x="76198" y="5416550"/>
          <a:ext cx="5486402" cy="4565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1. Use the tabs</a:t>
          </a:r>
          <a:r>
            <a:rPr lang="en-US" sz="1100" baseline="0"/>
            <a:t> at the bottom of the worksheet to navigate the application.</a:t>
          </a:r>
        </a:p>
        <a:p>
          <a:endParaRPr lang="en-US" sz="1100" baseline="0"/>
        </a:p>
        <a:p>
          <a:endParaRPr lang="en-US" sz="1100"/>
        </a:p>
        <a:p>
          <a:r>
            <a:rPr lang="en-US" sz="1100"/>
            <a:t>2. Complete the Application by</a:t>
          </a:r>
          <a:r>
            <a:rPr lang="en-US" sz="1100" baseline="0"/>
            <a:t> entering information into the highlighted boxes. Incomplete applications will be deemed insufficient for filing. </a:t>
          </a:r>
        </a:p>
        <a:p>
          <a:endParaRPr lang="en-US" sz="1100" baseline="0"/>
        </a:p>
        <a:p>
          <a:endParaRPr lang="en-US" sz="1100"/>
        </a:p>
        <a:p>
          <a:endParaRPr lang="en-US" sz="1100"/>
        </a:p>
        <a:p>
          <a:r>
            <a:rPr lang="en-US" sz="1100"/>
            <a:t>3. Complete</a:t>
          </a:r>
          <a:r>
            <a:rPr lang="en-US" sz="1100" baseline="0"/>
            <a:t> the Calculations. </a:t>
          </a:r>
          <a:r>
            <a:rPr lang="en-US" sz="1100">
              <a:solidFill>
                <a:schemeClr val="dk1"/>
              </a:solidFill>
              <a:effectLst/>
              <a:latin typeface="+mn-lt"/>
              <a:ea typeface="+mn-ea"/>
              <a:cs typeface="+mn-cs"/>
            </a:rPr>
            <a:t>The latest price index will be posted on the PUC's website at www.puc.gov</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4.</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File your application, proposed notice and proposed tariff</a:t>
          </a:r>
          <a:r>
            <a:rPr lang="en-US" sz="1100" baseline="0">
              <a:solidFill>
                <a:schemeClr val="dk1"/>
              </a:solidFill>
              <a:effectLst/>
              <a:latin typeface="+mn-lt"/>
              <a:ea typeface="+mn-ea"/>
              <a:cs typeface="+mn-cs"/>
            </a:rPr>
            <a:t> with  PUC. </a:t>
          </a:r>
        </a:p>
        <a:p>
          <a:pPr lvl="1"/>
          <a:endParaRPr lang="en-US" sz="1100" baseline="0">
            <a:solidFill>
              <a:schemeClr val="dk1"/>
            </a:solidFill>
            <a:effectLst/>
            <a:latin typeface="+mn-lt"/>
            <a:ea typeface="+mn-ea"/>
            <a:cs typeface="+mn-cs"/>
          </a:endParaRPr>
        </a:p>
        <a:p>
          <a:pPr lvl="1"/>
          <a:r>
            <a:rPr lang="en-US" sz="1100" u="sng" baseline="0">
              <a:solidFill>
                <a:schemeClr val="dk1"/>
              </a:solidFill>
              <a:effectLst/>
              <a:latin typeface="+mn-lt"/>
              <a:ea typeface="+mn-ea"/>
              <a:cs typeface="+mn-cs"/>
            </a:rPr>
            <a:t>Do Not send notice or raise rates until approval from PUC is received </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5. The PUC will approve the notice, </a:t>
          </a:r>
          <a:r>
            <a:rPr lang="en-US" sz="1100">
              <a:solidFill>
                <a:schemeClr val="dk1"/>
              </a:solidFill>
              <a:effectLst/>
              <a:latin typeface="+mn-lt"/>
              <a:ea typeface="+mn-ea"/>
              <a:cs typeface="+mn-cs"/>
            </a:rPr>
            <a:t>rate, and tariff.  Once the rate</a:t>
          </a:r>
          <a:r>
            <a:rPr lang="en-US" sz="1100" baseline="0">
              <a:solidFill>
                <a:schemeClr val="dk1"/>
              </a:solidFill>
              <a:effectLst/>
              <a:latin typeface="+mn-lt"/>
              <a:ea typeface="+mn-ea"/>
              <a:cs typeface="+mn-cs"/>
            </a:rPr>
            <a:t> adjustment </a:t>
          </a:r>
          <a:r>
            <a:rPr lang="en-US" sz="1100">
              <a:solidFill>
                <a:schemeClr val="dk1"/>
              </a:solidFill>
              <a:effectLst/>
              <a:latin typeface="+mn-lt"/>
              <a:ea typeface="+mn-ea"/>
              <a:cs typeface="+mn-cs"/>
            </a:rPr>
            <a:t>is approved, notice</a:t>
          </a:r>
          <a:r>
            <a:rPr lang="en-US" sz="1100" baseline="0">
              <a:solidFill>
                <a:schemeClr val="dk1"/>
              </a:solidFill>
              <a:effectLst/>
              <a:latin typeface="+mn-lt"/>
              <a:ea typeface="+mn-ea"/>
              <a:cs typeface="+mn-cs"/>
            </a:rPr>
            <a:t> must be provided </a:t>
          </a:r>
          <a:r>
            <a:rPr lang="en-US" sz="1100">
              <a:solidFill>
                <a:schemeClr val="dk1"/>
              </a:solidFill>
              <a:effectLst/>
              <a:latin typeface="+mn-lt"/>
              <a:ea typeface="+mn-ea"/>
              <a:cs typeface="+mn-cs"/>
            </a:rPr>
            <a:t>30 days prior to your effective date.  </a:t>
          </a:r>
        </a:p>
      </xdr:txBody>
    </xdr:sp>
    <xdr:clientData/>
  </xdr:twoCellAnchor>
  <xdr:twoCellAnchor editAs="oneCell">
    <xdr:from>
      <xdr:col>1</xdr:col>
      <xdr:colOff>28575</xdr:colOff>
      <xdr:row>22</xdr:row>
      <xdr:rowOff>60325</xdr:rowOff>
    </xdr:from>
    <xdr:to>
      <xdr:col>7</xdr:col>
      <xdr:colOff>0</xdr:colOff>
      <xdr:row>22</xdr:row>
      <xdr:rowOff>193675</xdr:rowOff>
    </xdr:to>
    <xdr:pic>
      <xdr:nvPicPr>
        <xdr:cNvPr id="6" name="Picture 5"/>
        <xdr:cNvPicPr/>
      </xdr:nvPicPr>
      <xdr:blipFill rotWithShape="1">
        <a:blip xmlns:r="http://schemas.openxmlformats.org/officeDocument/2006/relationships" r:embed="rId1"/>
        <a:srcRect l="3884" t="92526" r="70828" b="6002"/>
        <a:stretch/>
      </xdr:blipFill>
      <xdr:spPr bwMode="auto">
        <a:xfrm>
          <a:off x="333375" y="5127625"/>
          <a:ext cx="4622800" cy="146050"/>
        </a:xfrm>
        <a:prstGeom prst="rect">
          <a:avLst/>
        </a:prstGeom>
        <a:ln w="3175" cap="sq">
          <a:solidFill>
            <a:srgbClr val="000000"/>
          </a:solidFill>
          <a:prstDash val="solid"/>
          <a:miter lim="800000"/>
        </a:ln>
        <a:effectLst>
          <a:outerShdw blurRad="50800" dist="38100" dir="2700000" algn="tl" rotWithShape="0">
            <a:srgbClr val="000000">
              <a:alpha val="43000"/>
            </a:srgbClr>
          </a:outerShdw>
        </a:effectLst>
        <a:extLst>
          <a:ext uri="{53640926-AAD7-44D8-BBD7-CCE9431645EC}">
            <a14:shadowObscured xmlns:a14="http://schemas.microsoft.com/office/drawing/2010/main"/>
          </a:ext>
        </a:extLst>
      </xdr:spPr>
    </xdr:pic>
    <xdr:clientData/>
  </xdr:twoCellAnchor>
  <xdr:twoCellAnchor editAs="oneCell">
    <xdr:from>
      <xdr:col>2</xdr:col>
      <xdr:colOff>295275</xdr:colOff>
      <xdr:row>26</xdr:row>
      <xdr:rowOff>0</xdr:rowOff>
    </xdr:from>
    <xdr:to>
      <xdr:col>4</xdr:col>
      <xdr:colOff>0</xdr:colOff>
      <xdr:row>27</xdr:row>
      <xdr:rowOff>133350</xdr:rowOff>
    </xdr:to>
    <xdr:pic>
      <xdr:nvPicPr>
        <xdr:cNvPr id="7" name="Picture 6"/>
        <xdr:cNvPicPr/>
      </xdr:nvPicPr>
      <xdr:blipFill rotWithShape="1">
        <a:blip xmlns:r="http://schemas.openxmlformats.org/officeDocument/2006/relationships" r:embed="rId2"/>
        <a:srcRect l="2612" t="37852" r="86357" b="55414"/>
        <a:stretch/>
      </xdr:blipFill>
      <xdr:spPr bwMode="auto">
        <a:xfrm>
          <a:off x="1381125" y="5895975"/>
          <a:ext cx="1114425" cy="342900"/>
        </a:xfrm>
        <a:prstGeom prst="rect">
          <a:avLst/>
        </a:prstGeom>
        <a:ln w="3175" cap="sq">
          <a:solidFill>
            <a:srgbClr val="000000"/>
          </a:solidFill>
          <a:prstDash val="solid"/>
          <a:miter lim="800000"/>
        </a:ln>
        <a:effectLst>
          <a:outerShdw blurRad="50800" dist="38100" dir="2700000" algn="tl" rotWithShape="0">
            <a:srgbClr val="000000">
              <a:alpha val="43000"/>
            </a:srgbClr>
          </a:outerShdw>
        </a:effectLst>
        <a:extLst>
          <a:ext uri="{53640926-AAD7-44D8-BBD7-CCE9431645EC}">
            <a14:shadowObscured xmlns:a14="http://schemas.microsoft.com/office/drawing/2010/main"/>
          </a:ext>
        </a:extLst>
      </xdr:spPr>
    </xdr:pic>
    <xdr:clientData/>
  </xdr:twoCellAnchor>
  <xdr:twoCellAnchor>
    <xdr:from>
      <xdr:col>3</xdr:col>
      <xdr:colOff>415931</xdr:colOff>
      <xdr:row>24</xdr:row>
      <xdr:rowOff>101600</xdr:rowOff>
    </xdr:from>
    <xdr:to>
      <xdr:col>6</xdr:col>
      <xdr:colOff>266700</xdr:colOff>
      <xdr:row>27</xdr:row>
      <xdr:rowOff>25400</xdr:rowOff>
    </xdr:to>
    <xdr:cxnSp macro="">
      <xdr:nvCxnSpPr>
        <xdr:cNvPr id="8" name="Straight Arrow Connector 7"/>
        <xdr:cNvCxnSpPr/>
      </xdr:nvCxnSpPr>
      <xdr:spPr>
        <a:xfrm flipH="1">
          <a:off x="2447931" y="5575300"/>
          <a:ext cx="1831969" cy="533400"/>
        </a:xfrm>
        <a:prstGeom prst="straightConnector1">
          <a:avLst/>
        </a:prstGeom>
        <a:ln>
          <a:tailEnd type="arrow"/>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276225</xdr:colOff>
      <xdr:row>32</xdr:row>
      <xdr:rowOff>28576</xdr:rowOff>
    </xdr:from>
    <xdr:to>
      <xdr:col>1</xdr:col>
      <xdr:colOff>238125</xdr:colOff>
      <xdr:row>33</xdr:row>
      <xdr:rowOff>47626</xdr:rowOff>
    </xdr:to>
    <xdr:sp macro="" textlink="">
      <xdr:nvSpPr>
        <xdr:cNvPr id="13" name="Hexagon 12"/>
        <xdr:cNvSpPr/>
      </xdr:nvSpPr>
      <xdr:spPr>
        <a:xfrm>
          <a:off x="276225" y="7296151"/>
          <a:ext cx="247650" cy="209550"/>
        </a:xfrm>
        <a:prstGeom prst="hexagon">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en-US" sz="1800"/>
            <a:t>!</a:t>
          </a:r>
        </a:p>
      </xdr:txBody>
    </xdr:sp>
    <xdr:clientData/>
  </xdr:twoCellAnchor>
  <xdr:twoCellAnchor>
    <xdr:from>
      <xdr:col>1</xdr:col>
      <xdr:colOff>206376</xdr:colOff>
      <xdr:row>37</xdr:row>
      <xdr:rowOff>0</xdr:rowOff>
    </xdr:from>
    <xdr:to>
      <xdr:col>7</xdr:col>
      <xdr:colOff>200025</xdr:colOff>
      <xdr:row>42</xdr:row>
      <xdr:rowOff>133350</xdr:rowOff>
    </xdr:to>
    <xdr:sp macro="" textlink="">
      <xdr:nvSpPr>
        <xdr:cNvPr id="19" name="TextBox 18"/>
        <xdr:cNvSpPr txBox="1"/>
      </xdr:nvSpPr>
      <xdr:spPr>
        <a:xfrm>
          <a:off x="492126" y="8553450"/>
          <a:ext cx="4308474" cy="1257300"/>
        </a:xfrm>
        <a:prstGeom prst="rect">
          <a:avLst/>
        </a:prstGeom>
        <a:ln/>
      </xdr:spPr>
      <xdr:style>
        <a:lnRef idx="1">
          <a:schemeClr val="accent2"/>
        </a:lnRef>
        <a:fillRef idx="2">
          <a:schemeClr val="accent2"/>
        </a:fillRef>
        <a:effectRef idx="1">
          <a:schemeClr val="accent2"/>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Your effective date will be the</a:t>
          </a:r>
          <a:r>
            <a:rPr lang="en-US" sz="1100" baseline="0">
              <a:solidFill>
                <a:schemeClr val="dk1"/>
              </a:solidFill>
              <a:effectLst/>
              <a:latin typeface="+mn-lt"/>
              <a:ea typeface="+mn-ea"/>
              <a:cs typeface="+mn-cs"/>
            </a:rPr>
            <a:t> date</a:t>
          </a:r>
          <a:r>
            <a:rPr lang="en-US" sz="1100" b="0">
              <a:solidFill>
                <a:schemeClr val="dk1"/>
              </a:solidFill>
              <a:effectLst/>
              <a:latin typeface="+mn-lt"/>
              <a:ea typeface="+mn-ea"/>
              <a:cs typeface="+mn-cs"/>
            </a:rPr>
            <a:t> </a:t>
          </a:r>
          <a:r>
            <a:rPr lang="en-US" sz="1100">
              <a:solidFill>
                <a:schemeClr val="dk1"/>
              </a:solidFill>
              <a:effectLst/>
              <a:latin typeface="+mn-lt"/>
              <a:ea typeface="+mn-ea"/>
              <a:cs typeface="+mn-cs"/>
            </a:rPr>
            <a:t>that water or wastewater service </a:t>
          </a:r>
          <a:endParaRPr lang="en-US">
            <a:effectLst/>
          </a:endParaRPr>
        </a:p>
        <a:p>
          <a:r>
            <a:rPr lang="en-US" sz="1100">
              <a:solidFill>
                <a:schemeClr val="dk1"/>
              </a:solidFill>
              <a:effectLst/>
              <a:latin typeface="+mn-lt"/>
              <a:ea typeface="+mn-ea"/>
              <a:cs typeface="+mn-cs"/>
            </a:rPr>
            <a:t>increases in price, so your first increased billing should be approximately </a:t>
          </a:r>
          <a:endParaRPr lang="en-US">
            <a:effectLst/>
          </a:endParaRPr>
        </a:p>
        <a:p>
          <a:r>
            <a:rPr lang="en-US" sz="1100" b="1">
              <a:solidFill>
                <a:schemeClr val="dk1"/>
              </a:solidFill>
              <a:effectLst/>
              <a:latin typeface="+mn-lt"/>
              <a:ea typeface="+mn-ea"/>
              <a:cs typeface="+mn-cs"/>
            </a:rPr>
            <a:t>60</a:t>
          </a:r>
          <a:r>
            <a:rPr lang="en-US" sz="1100">
              <a:solidFill>
                <a:schemeClr val="dk1"/>
              </a:solidFill>
              <a:effectLst/>
              <a:latin typeface="+mn-lt"/>
              <a:ea typeface="+mn-ea"/>
              <a:cs typeface="+mn-cs"/>
            </a:rPr>
            <a:t> days after your notice.  </a:t>
          </a:r>
          <a:r>
            <a:rPr lang="en-US" sz="1100">
              <a:solidFill>
                <a:srgbClr val="00B0F0"/>
              </a:solidFill>
              <a:effectLst/>
              <a:latin typeface="+mn-lt"/>
              <a:ea typeface="+mn-ea"/>
              <a:cs typeface="+mn-cs"/>
            </a:rPr>
            <a:t>The</a:t>
          </a:r>
          <a:r>
            <a:rPr lang="en-US" sz="1100" baseline="0">
              <a:solidFill>
                <a:srgbClr val="00B0F0"/>
              </a:solidFill>
              <a:effectLst/>
              <a:latin typeface="+mn-lt"/>
              <a:ea typeface="+mn-ea"/>
              <a:cs typeface="+mn-cs"/>
            </a:rPr>
            <a:t> effective date must also be the first date of a billing period, which should correspond to the day of the month when meters are typically read, and the new rates may not apply to service received before the effective date of the new rates.</a:t>
          </a:r>
          <a:endParaRPr lang="en-US">
            <a:effectLst/>
          </a:endParaRPr>
        </a:p>
      </xdr:txBody>
    </xdr:sp>
    <xdr:clientData/>
  </xdr:twoCellAnchor>
  <xdr:twoCellAnchor editAs="oneCell">
    <xdr:from>
      <xdr:col>4</xdr:col>
      <xdr:colOff>0</xdr:colOff>
      <xdr:row>0</xdr:row>
      <xdr:rowOff>0</xdr:rowOff>
    </xdr:from>
    <xdr:to>
      <xdr:col>5</xdr:col>
      <xdr:colOff>200025</xdr:colOff>
      <xdr:row>1</xdr:row>
      <xdr:rowOff>41649</xdr:rowOff>
    </xdr:to>
    <xdr:pic>
      <xdr:nvPicPr>
        <xdr:cNvPr id="21" name="Picture 20"/>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76525" y="0"/>
          <a:ext cx="857250" cy="756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1690690</xdr:colOff>
      <xdr:row>1</xdr:row>
      <xdr:rowOff>90489</xdr:rowOff>
    </xdr:from>
    <xdr:to>
      <xdr:col>1</xdr:col>
      <xdr:colOff>2547940</xdr:colOff>
      <xdr:row>5</xdr:row>
      <xdr:rowOff>36888</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9365" y="271464"/>
          <a:ext cx="857250" cy="756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457200</xdr:colOff>
      <xdr:row>20</xdr:row>
      <xdr:rowOff>0</xdr:rowOff>
    </xdr:from>
    <xdr:ext cx="2085976" cy="1790700"/>
    <xdr:sp macro="" textlink="">
      <xdr:nvSpPr>
        <xdr:cNvPr id="2" name="TextBox 1"/>
        <xdr:cNvSpPr txBox="1"/>
      </xdr:nvSpPr>
      <xdr:spPr>
        <a:xfrm>
          <a:off x="3276600" y="3648075"/>
          <a:ext cx="2085976" cy="1790700"/>
        </a:xfrm>
        <a:prstGeom prst="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wrap="square" rtlCol="0" anchor="t">
          <a:noAutofit/>
        </a:bodyPr>
        <a:lstStyle/>
        <a:p>
          <a:r>
            <a:rPr lang="en-US" sz="1100"/>
            <a:t>Please note that rates for separate surcharges and pass through clauses on your tariff may not be included in the calculation. Only your base rate and gallonage charge may be included. No fees such as tap fee, late fees, or any other tariffed rate may be indexed.</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190500</xdr:colOff>
      <xdr:row>3</xdr:row>
      <xdr:rowOff>171450</xdr:rowOff>
    </xdr:from>
    <xdr:ext cx="5486399" cy="948690"/>
    <xdr:sp macro="" textlink="">
      <xdr:nvSpPr>
        <xdr:cNvPr id="2" name="TextBox 1"/>
        <xdr:cNvSpPr txBox="1"/>
      </xdr:nvSpPr>
      <xdr:spPr>
        <a:xfrm>
          <a:off x="190500" y="758190"/>
          <a:ext cx="5486399" cy="948690"/>
        </a:xfrm>
        <a:prstGeom prst="rect">
          <a:avLst/>
        </a:prstGeom>
        <a:solidFill>
          <a:schemeClr val="bg1">
            <a:lumMod val="95000"/>
          </a:schemeClr>
        </a:solid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ctr" defTabSz="914400" eaLnBrk="1" fontAlgn="auto" latinLnBrk="0" hangingPunct="1">
            <a:lnSpc>
              <a:spcPct val="100000"/>
            </a:lnSpc>
            <a:spcBef>
              <a:spcPts val="0"/>
            </a:spcBef>
            <a:spcAft>
              <a:spcPts val="0"/>
            </a:spcAft>
            <a:buClrTx/>
            <a:buSzTx/>
            <a:buFontTx/>
            <a:buNone/>
            <a:tabLst/>
            <a:defRPr/>
          </a:pPr>
          <a:r>
            <a:rPr lang="en-US" sz="1100" u="none">
              <a:solidFill>
                <a:schemeClr val="tx1"/>
              </a:solidFill>
              <a:effectLst/>
              <a:latin typeface="+mn-lt"/>
              <a:ea typeface="+mn-ea"/>
              <a:cs typeface="+mn-cs"/>
            </a:rPr>
            <a:t>The rates listed on the next page will apply to service received after the effective date listed on the notice below.  This rate was requested by the utility and approved by the Public Utility Commission based on a change in the price index.  The price index is set by the Commission annually.  State law allows the utility to receive an annual rate adjustment, </a:t>
          </a:r>
          <a:r>
            <a:rPr lang="en-US" sz="1100">
              <a:solidFill>
                <a:schemeClr val="tx1"/>
              </a:solidFill>
              <a:effectLst/>
              <a:latin typeface="+mn-lt"/>
              <a:ea typeface="+mn-ea"/>
              <a:cs typeface="+mn-cs"/>
            </a:rPr>
            <a:t>without a hearing, </a:t>
          </a:r>
          <a:r>
            <a:rPr lang="en-US" sz="1100" u="none">
              <a:solidFill>
                <a:schemeClr val="tx1"/>
              </a:solidFill>
              <a:effectLst/>
              <a:latin typeface="+mn-lt"/>
              <a:ea typeface="+mn-ea"/>
              <a:cs typeface="+mn-cs"/>
            </a:rPr>
            <a:t>based on the changes in the price index.</a:t>
          </a:r>
        </a:p>
        <a:p>
          <a:endParaRPr lang="en-US" sz="1100"/>
        </a:p>
      </xdr:txBody>
    </xdr:sp>
    <xdr:clientData/>
  </xdr:oneCellAnchor>
  <xdr:oneCellAnchor>
    <xdr:from>
      <xdr:col>0</xdr:col>
      <xdr:colOff>190500</xdr:colOff>
      <xdr:row>16</xdr:row>
      <xdr:rowOff>66675</xdr:rowOff>
    </xdr:from>
    <xdr:ext cx="5505450" cy="485775"/>
    <xdr:sp macro="" textlink="">
      <xdr:nvSpPr>
        <xdr:cNvPr id="3" name="TextBox 2"/>
        <xdr:cNvSpPr txBox="1"/>
      </xdr:nvSpPr>
      <xdr:spPr>
        <a:xfrm>
          <a:off x="190500" y="3162300"/>
          <a:ext cx="5505450" cy="485775"/>
        </a:xfrm>
        <a:prstGeom prst="rect">
          <a:avLst/>
        </a:prstGeom>
        <a:solidFill>
          <a:schemeClr val="bg1">
            <a:lumMod val="95000"/>
          </a:schemeClr>
        </a:solid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a:solidFill>
                <a:schemeClr val="tx1"/>
              </a:solidFill>
              <a:effectLst/>
              <a:latin typeface="+mn-lt"/>
              <a:ea typeface="+mn-ea"/>
              <a:cs typeface="+mn-cs"/>
            </a:rPr>
            <a:t>The rate adjustment will apply to all service rendered after the effective date and will be reflected on the bill you receive approximately 30 to 45 days after the effective date.</a:t>
          </a:r>
        </a:p>
        <a:p>
          <a:endParaRPr lang="en-US" sz="1100"/>
        </a:p>
      </xdr:txBody>
    </xdr:sp>
    <xdr:clientData/>
  </xdr:oneCellAnchor>
  <xdr:oneCellAnchor>
    <xdr:from>
      <xdr:col>0</xdr:col>
      <xdr:colOff>590549</xdr:colOff>
      <xdr:row>57</xdr:row>
      <xdr:rowOff>19049</xdr:rowOff>
    </xdr:from>
    <xdr:ext cx="542925" cy="192024"/>
    <xdr:sp macro="" textlink="">
      <xdr:nvSpPr>
        <xdr:cNvPr id="4" name="TextBox 3"/>
        <xdr:cNvSpPr txBox="1"/>
      </xdr:nvSpPr>
      <xdr:spPr>
        <a:xfrm>
          <a:off x="590549" y="11144249"/>
          <a:ext cx="542925" cy="192024"/>
        </a:xfrm>
        <a:prstGeom prst="rect">
          <a:avLst/>
        </a:prstGeom>
        <a:solidFill>
          <a:schemeClr val="bg1">
            <a:lumMod val="7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oneCellAnchor>
  <xdr:oneCellAnchor>
    <xdr:from>
      <xdr:col>3</xdr:col>
      <xdr:colOff>561975</xdr:colOff>
      <xdr:row>57</xdr:row>
      <xdr:rowOff>19050</xdr:rowOff>
    </xdr:from>
    <xdr:ext cx="542925" cy="192024"/>
    <xdr:sp macro="" textlink="">
      <xdr:nvSpPr>
        <xdr:cNvPr id="7" name="TextBox 6"/>
        <xdr:cNvSpPr txBox="1"/>
      </xdr:nvSpPr>
      <xdr:spPr>
        <a:xfrm>
          <a:off x="3695700" y="11144250"/>
          <a:ext cx="542925" cy="192024"/>
        </a:xfrm>
        <a:prstGeom prst="rect">
          <a:avLst/>
        </a:prstGeom>
        <a:solidFill>
          <a:schemeClr val="bg1">
            <a:lumMod val="7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oneCellAnchor>
  <xdr:oneCellAnchor>
    <xdr:from>
      <xdr:col>0</xdr:col>
      <xdr:colOff>561975</xdr:colOff>
      <xdr:row>75</xdr:row>
      <xdr:rowOff>9525</xdr:rowOff>
    </xdr:from>
    <xdr:ext cx="542925" cy="192024"/>
    <xdr:sp macro="" textlink="">
      <xdr:nvSpPr>
        <xdr:cNvPr id="9" name="TextBox 8"/>
        <xdr:cNvSpPr txBox="1"/>
      </xdr:nvSpPr>
      <xdr:spPr>
        <a:xfrm>
          <a:off x="561975" y="14706600"/>
          <a:ext cx="542925" cy="192024"/>
        </a:xfrm>
        <a:prstGeom prst="rect">
          <a:avLst/>
        </a:prstGeom>
        <a:solidFill>
          <a:schemeClr val="bg1">
            <a:lumMod val="7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oneCellAnchor>
  <xdr:oneCellAnchor>
    <xdr:from>
      <xdr:col>3</xdr:col>
      <xdr:colOff>542925</xdr:colOff>
      <xdr:row>75</xdr:row>
      <xdr:rowOff>9525</xdr:rowOff>
    </xdr:from>
    <xdr:ext cx="542925" cy="192024"/>
    <xdr:sp macro="" textlink="">
      <xdr:nvSpPr>
        <xdr:cNvPr id="10" name="TextBox 9"/>
        <xdr:cNvSpPr txBox="1"/>
      </xdr:nvSpPr>
      <xdr:spPr>
        <a:xfrm>
          <a:off x="3676650" y="14706600"/>
          <a:ext cx="542925" cy="192024"/>
        </a:xfrm>
        <a:prstGeom prst="rect">
          <a:avLst/>
        </a:prstGeom>
        <a:solidFill>
          <a:schemeClr val="bg1">
            <a:lumMod val="7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oneCellAnchor>
  <xdr:oneCellAnchor>
    <xdr:from>
      <xdr:col>0</xdr:col>
      <xdr:colOff>657225</xdr:colOff>
      <xdr:row>80</xdr:row>
      <xdr:rowOff>19050</xdr:rowOff>
    </xdr:from>
    <xdr:ext cx="1371600" cy="209550"/>
    <xdr:sp macro="" textlink="">
      <xdr:nvSpPr>
        <xdr:cNvPr id="12" name="TextBox 11"/>
        <xdr:cNvSpPr txBox="1"/>
      </xdr:nvSpPr>
      <xdr:spPr>
        <a:xfrm>
          <a:off x="657225" y="15697200"/>
          <a:ext cx="1371600" cy="209550"/>
        </a:xfrm>
        <a:prstGeom prst="rect">
          <a:avLst/>
        </a:prstGeom>
        <a:solidFill>
          <a:schemeClr val="bg1">
            <a:lumMod val="7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oneCellAnchor>
  <xdr:oneCellAnchor>
    <xdr:from>
      <xdr:col>0</xdr:col>
      <xdr:colOff>714375</xdr:colOff>
      <xdr:row>62</xdr:row>
      <xdr:rowOff>9525</xdr:rowOff>
    </xdr:from>
    <xdr:ext cx="1371600" cy="209550"/>
    <xdr:sp macro="" textlink="">
      <xdr:nvSpPr>
        <xdr:cNvPr id="13" name="TextBox 12"/>
        <xdr:cNvSpPr txBox="1"/>
      </xdr:nvSpPr>
      <xdr:spPr>
        <a:xfrm>
          <a:off x="714375" y="12125325"/>
          <a:ext cx="1371600" cy="209550"/>
        </a:xfrm>
        <a:prstGeom prst="rect">
          <a:avLst/>
        </a:prstGeom>
        <a:solidFill>
          <a:schemeClr val="bg1">
            <a:lumMod val="7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oneCellAnchor>
  <xdr:oneCellAnchor>
    <xdr:from>
      <xdr:col>3</xdr:col>
      <xdr:colOff>676275</xdr:colOff>
      <xdr:row>62</xdr:row>
      <xdr:rowOff>9525</xdr:rowOff>
    </xdr:from>
    <xdr:ext cx="1371600" cy="209550"/>
    <xdr:sp macro="" textlink="">
      <xdr:nvSpPr>
        <xdr:cNvPr id="15" name="TextBox 14"/>
        <xdr:cNvSpPr txBox="1"/>
      </xdr:nvSpPr>
      <xdr:spPr>
        <a:xfrm>
          <a:off x="3810000" y="12125325"/>
          <a:ext cx="1371600" cy="209550"/>
        </a:xfrm>
        <a:prstGeom prst="rect">
          <a:avLst/>
        </a:prstGeom>
        <a:solidFill>
          <a:schemeClr val="bg1">
            <a:lumMod val="75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autoPageBreaks="0"/>
  </sheetPr>
  <dimension ref="A1:O40"/>
  <sheetViews>
    <sheetView showGridLines="0" topLeftCell="A31" zoomScaleNormal="100" zoomScalePageLayoutView="75" workbookViewId="0">
      <selection activeCell="I40" sqref="I40"/>
    </sheetView>
  </sheetViews>
  <sheetFormatPr defaultRowHeight="15" x14ac:dyDescent="0.25"/>
  <cols>
    <col min="1" max="1" width="4.28515625" customWidth="1"/>
    <col min="2" max="3" width="12" customWidth="1"/>
    <col min="7" max="7" width="13.28515625" customWidth="1"/>
    <col min="8" max="8" width="14.42578125" customWidth="1"/>
    <col min="11" max="11" width="12" customWidth="1"/>
  </cols>
  <sheetData>
    <row r="1" spans="1:15" ht="56.25" customHeight="1" x14ac:dyDescent="0.3"/>
    <row r="2" spans="1:15" ht="29.25" customHeight="1" x14ac:dyDescent="0.4">
      <c r="A2" s="4"/>
      <c r="B2" s="36" t="s">
        <v>39</v>
      </c>
      <c r="C2" s="27"/>
      <c r="D2" s="27"/>
      <c r="E2" s="27"/>
      <c r="F2" s="27"/>
      <c r="G2" s="26"/>
      <c r="H2" s="27"/>
      <c r="I2" s="28"/>
      <c r="J2" s="13"/>
      <c r="K2" s="13"/>
      <c r="L2" s="13"/>
      <c r="M2" s="13"/>
    </row>
    <row r="3" spans="1:15" ht="15.75" customHeight="1" x14ac:dyDescent="0.3">
      <c r="B3" s="26"/>
      <c r="C3" s="26"/>
      <c r="D3" s="27"/>
      <c r="E3" s="27"/>
      <c r="F3" s="27"/>
      <c r="G3" s="27"/>
      <c r="H3" s="27"/>
      <c r="I3" s="27"/>
      <c r="J3" s="27"/>
      <c r="K3" s="28"/>
      <c r="L3" s="13"/>
      <c r="M3" s="13"/>
      <c r="N3" s="13"/>
      <c r="O3" s="13"/>
    </row>
    <row r="4" spans="1:15" ht="60" customHeight="1" x14ac:dyDescent="0.3">
      <c r="D4" s="13"/>
      <c r="E4" s="13"/>
      <c r="F4" s="30"/>
      <c r="G4" s="42" t="s">
        <v>29</v>
      </c>
      <c r="H4" s="42" t="s">
        <v>30</v>
      </c>
      <c r="I4" s="30"/>
      <c r="J4" s="13"/>
      <c r="K4" s="13"/>
      <c r="L4" s="13"/>
      <c r="M4" s="13"/>
    </row>
    <row r="5" spans="1:15" ht="15.75" x14ac:dyDescent="0.25">
      <c r="D5" s="27"/>
      <c r="E5" s="27"/>
      <c r="F5" s="27"/>
      <c r="G5" s="41" t="s">
        <v>107</v>
      </c>
      <c r="H5" s="41" t="s">
        <v>4</v>
      </c>
      <c r="I5" s="27"/>
      <c r="J5" s="27"/>
      <c r="K5" s="27"/>
      <c r="L5" s="27"/>
      <c r="M5" s="27"/>
    </row>
    <row r="6" spans="1:15" ht="15.75" x14ac:dyDescent="0.25">
      <c r="D6" s="29"/>
      <c r="E6" s="29"/>
      <c r="F6" s="29"/>
      <c r="G6" s="132">
        <v>42295</v>
      </c>
      <c r="H6" s="41" t="s">
        <v>5</v>
      </c>
      <c r="I6" s="29"/>
      <c r="J6" s="29"/>
      <c r="K6" s="29"/>
      <c r="L6" s="29"/>
      <c r="M6" s="29"/>
    </row>
    <row r="7" spans="1:15" ht="15.75" x14ac:dyDescent="0.25">
      <c r="D7" s="29"/>
      <c r="E7" s="29"/>
      <c r="F7" s="29"/>
      <c r="G7" s="41" t="s">
        <v>108</v>
      </c>
      <c r="H7" s="41" t="s">
        <v>6</v>
      </c>
      <c r="I7" s="29"/>
      <c r="J7" s="29"/>
      <c r="K7" s="29"/>
      <c r="L7" s="29"/>
      <c r="M7" s="29"/>
    </row>
    <row r="8" spans="1:15" ht="15.75" x14ac:dyDescent="0.25">
      <c r="D8" s="29"/>
      <c r="E8" s="29"/>
      <c r="F8" s="29"/>
      <c r="G8" s="41" t="s">
        <v>109</v>
      </c>
      <c r="H8" s="41" t="s">
        <v>7</v>
      </c>
      <c r="I8" s="29"/>
      <c r="J8" s="29"/>
      <c r="K8" s="29"/>
      <c r="L8" s="29"/>
      <c r="M8" s="29"/>
    </row>
    <row r="9" spans="1:15" ht="15.75" x14ac:dyDescent="0.25">
      <c r="D9" s="29"/>
      <c r="E9" s="29"/>
      <c r="F9" s="29"/>
      <c r="G9" s="41" t="s">
        <v>110</v>
      </c>
      <c r="H9" s="41" t="s">
        <v>8</v>
      </c>
      <c r="I9" s="29"/>
      <c r="J9" s="29"/>
      <c r="K9" s="29"/>
      <c r="L9" s="29"/>
      <c r="M9" s="29"/>
    </row>
    <row r="10" spans="1:15" ht="15.75" x14ac:dyDescent="0.25">
      <c r="D10" s="29"/>
      <c r="E10" s="29"/>
      <c r="F10" s="29"/>
      <c r="G10" s="41" t="s">
        <v>111</v>
      </c>
      <c r="H10" s="41" t="s">
        <v>9</v>
      </c>
      <c r="I10" s="29"/>
      <c r="J10" s="29"/>
      <c r="K10" s="29"/>
      <c r="L10" s="29"/>
      <c r="M10" s="29"/>
    </row>
    <row r="11" spans="1:15" ht="15.75" x14ac:dyDescent="0.25">
      <c r="D11" s="29"/>
      <c r="E11" s="29"/>
      <c r="F11" s="29"/>
      <c r="G11" s="41" t="s">
        <v>112</v>
      </c>
      <c r="H11" s="41" t="s">
        <v>10</v>
      </c>
      <c r="I11" s="29"/>
      <c r="J11" s="29"/>
      <c r="K11" s="29"/>
      <c r="L11" s="29"/>
      <c r="M11" s="29"/>
    </row>
    <row r="12" spans="1:15" ht="15.75" x14ac:dyDescent="0.25">
      <c r="D12" s="29"/>
      <c r="E12" s="29"/>
      <c r="F12" s="29"/>
      <c r="G12" s="41" t="s">
        <v>113</v>
      </c>
      <c r="H12" s="41" t="s">
        <v>11</v>
      </c>
      <c r="I12" s="135"/>
      <c r="J12" s="29"/>
      <c r="K12" s="29"/>
      <c r="L12" s="29"/>
      <c r="M12" s="29"/>
    </row>
    <row r="13" spans="1:15" ht="15.75" x14ac:dyDescent="0.25">
      <c r="D13" s="29"/>
      <c r="E13" s="29"/>
      <c r="F13" s="29"/>
      <c r="G13" s="41" t="s">
        <v>114</v>
      </c>
      <c r="H13" s="41" t="s">
        <v>31</v>
      </c>
      <c r="I13" s="135"/>
      <c r="J13" s="29"/>
      <c r="K13" s="29"/>
      <c r="L13" s="29"/>
      <c r="M13" s="29"/>
    </row>
    <row r="14" spans="1:15" ht="15.75" x14ac:dyDescent="0.25">
      <c r="D14" s="29"/>
      <c r="E14" s="29"/>
      <c r="F14" s="29"/>
      <c r="G14" s="41" t="s">
        <v>115</v>
      </c>
      <c r="H14" s="41" t="s">
        <v>32</v>
      </c>
      <c r="I14" s="135"/>
      <c r="J14" s="29"/>
      <c r="K14" s="29"/>
      <c r="L14" s="29"/>
      <c r="M14" s="29"/>
    </row>
    <row r="15" spans="1:15" ht="17.25" x14ac:dyDescent="0.3">
      <c r="B15" s="38" t="s">
        <v>37</v>
      </c>
      <c r="C15" s="39"/>
      <c r="D15" s="27"/>
      <c r="E15" s="27"/>
      <c r="F15" s="13"/>
      <c r="G15" s="41" t="s">
        <v>116</v>
      </c>
      <c r="H15" s="41" t="s">
        <v>33</v>
      </c>
      <c r="I15" s="13"/>
      <c r="J15" s="13"/>
      <c r="K15" s="13"/>
      <c r="L15" s="13"/>
      <c r="M15" s="13"/>
    </row>
    <row r="16" spans="1:15" ht="15.75" x14ac:dyDescent="0.25">
      <c r="B16" s="44" t="s">
        <v>34</v>
      </c>
      <c r="C16" s="37"/>
      <c r="D16" s="31"/>
      <c r="E16" s="27"/>
      <c r="F16" s="13"/>
      <c r="G16" s="13"/>
      <c r="H16" s="13"/>
      <c r="I16" s="13"/>
      <c r="J16" s="13"/>
      <c r="K16" s="13"/>
    </row>
    <row r="17" spans="1:15" ht="15.75" x14ac:dyDescent="0.25">
      <c r="A17" s="25"/>
      <c r="B17" s="43" t="s">
        <v>35</v>
      </c>
      <c r="C17" s="27"/>
      <c r="D17" s="33"/>
      <c r="E17" s="27"/>
      <c r="F17" s="13"/>
      <c r="G17" s="13"/>
      <c r="H17" s="13"/>
      <c r="I17" s="13"/>
      <c r="J17" s="13"/>
      <c r="K17" s="13"/>
    </row>
    <row r="18" spans="1:15" s="25" customFormat="1" ht="15.75" x14ac:dyDescent="0.25">
      <c r="A18"/>
      <c r="B18" s="43" t="s">
        <v>36</v>
      </c>
      <c r="C18" s="4"/>
      <c r="D18" s="32"/>
      <c r="E18" s="26"/>
      <c r="F18" s="13"/>
      <c r="G18" s="13"/>
      <c r="H18" s="13"/>
      <c r="I18" s="13"/>
      <c r="J18" s="13"/>
      <c r="K18" s="13"/>
      <c r="L18" s="13"/>
      <c r="M18" s="13"/>
    </row>
    <row r="19" spans="1:15" ht="15.75" x14ac:dyDescent="0.25">
      <c r="B19" s="34"/>
      <c r="C19" s="2"/>
      <c r="D19" s="35"/>
      <c r="E19" s="27"/>
      <c r="F19" s="13"/>
      <c r="G19" s="13"/>
      <c r="H19" s="13"/>
      <c r="I19" s="13"/>
      <c r="J19" s="13"/>
      <c r="K19" s="13"/>
      <c r="L19" s="13"/>
      <c r="M19" s="13"/>
    </row>
    <row r="20" spans="1:15" ht="16.5" customHeight="1" x14ac:dyDescent="0.25">
      <c r="D20" s="13"/>
      <c r="E20" s="27"/>
      <c r="F20" s="13"/>
      <c r="G20" s="13"/>
      <c r="H20" s="13"/>
      <c r="I20" s="13"/>
      <c r="J20" s="13"/>
      <c r="K20" s="13"/>
      <c r="L20" s="13"/>
      <c r="M20" s="13"/>
    </row>
    <row r="21" spans="1:15" ht="16.5" customHeight="1" x14ac:dyDescent="0.3">
      <c r="A21" s="40" t="s">
        <v>38</v>
      </c>
      <c r="B21" s="13"/>
      <c r="C21" s="13"/>
      <c r="D21" s="13"/>
      <c r="E21" s="13"/>
      <c r="F21" s="13"/>
      <c r="G21" s="13"/>
      <c r="H21" s="13"/>
      <c r="I21" s="13"/>
      <c r="J21" s="13"/>
      <c r="K21" s="13"/>
      <c r="L21" s="13"/>
      <c r="M21" s="13"/>
    </row>
    <row r="22" spans="1:15" ht="16.5" customHeight="1" x14ac:dyDescent="0.25">
      <c r="B22" s="13"/>
      <c r="C22" s="13"/>
      <c r="D22" s="13"/>
      <c r="E22" s="13"/>
      <c r="F22" s="13"/>
      <c r="I22" s="13"/>
      <c r="J22" s="13"/>
      <c r="K22" s="13"/>
      <c r="L22" s="13"/>
      <c r="M22" s="13"/>
    </row>
    <row r="23" spans="1:15" ht="15.75" x14ac:dyDescent="0.25">
      <c r="B23" s="13"/>
      <c r="C23" s="13"/>
      <c r="D23" s="13"/>
      <c r="E23" s="13"/>
      <c r="F23" s="13"/>
      <c r="I23" s="13"/>
      <c r="J23" s="13"/>
      <c r="K23" s="13"/>
      <c r="L23" s="13"/>
      <c r="M23" s="13"/>
      <c r="N23" s="13"/>
      <c r="O23" s="13"/>
    </row>
    <row r="24" spans="1:15" ht="15.75" x14ac:dyDescent="0.25">
      <c r="B24" s="13"/>
      <c r="C24" s="13"/>
      <c r="D24" s="13"/>
      <c r="E24" s="13"/>
      <c r="F24" s="13"/>
      <c r="I24" s="13"/>
      <c r="J24" s="13"/>
      <c r="K24" s="13"/>
      <c r="L24" s="13"/>
      <c r="M24" s="13"/>
      <c r="N24" s="13"/>
      <c r="O24" s="13"/>
    </row>
    <row r="25" spans="1:15" ht="15.75" x14ac:dyDescent="0.25">
      <c r="E25" s="13"/>
      <c r="F25" s="13"/>
      <c r="I25" s="13"/>
      <c r="J25" s="13"/>
      <c r="K25" s="13"/>
      <c r="L25" s="13"/>
      <c r="M25" s="13"/>
      <c r="N25" s="13"/>
      <c r="O25" s="13"/>
    </row>
    <row r="26" spans="1:15" ht="15.75" x14ac:dyDescent="0.25">
      <c r="F26" s="13"/>
      <c r="I26" s="13"/>
      <c r="J26" s="13"/>
      <c r="K26" s="13"/>
      <c r="L26" s="13"/>
      <c r="M26" s="13"/>
      <c r="N26" s="13"/>
      <c r="O26" s="13"/>
    </row>
    <row r="27" spans="1:15" ht="15.75" x14ac:dyDescent="0.25">
      <c r="F27" s="13"/>
      <c r="I27" s="13"/>
      <c r="J27" s="13"/>
      <c r="K27" s="13"/>
      <c r="L27" s="13"/>
      <c r="M27" s="13"/>
      <c r="N27" s="13"/>
      <c r="O27" s="13"/>
    </row>
    <row r="28" spans="1:15" ht="15.75" x14ac:dyDescent="0.25">
      <c r="I28" s="13"/>
      <c r="J28" s="13"/>
      <c r="K28" s="13"/>
      <c r="L28" s="13"/>
      <c r="M28" s="13"/>
      <c r="N28" s="13"/>
      <c r="O28" s="13"/>
    </row>
    <row r="29" spans="1:15" ht="15.75" x14ac:dyDescent="0.25">
      <c r="I29" s="13"/>
      <c r="J29" s="13"/>
      <c r="K29" s="13"/>
      <c r="L29" s="13"/>
      <c r="M29" s="13"/>
      <c r="N29" s="13"/>
      <c r="O29" s="13"/>
    </row>
    <row r="40" spans="9:9" ht="28.9" customHeight="1" x14ac:dyDescent="0.25">
      <c r="I40" s="136"/>
    </row>
  </sheetData>
  <customSheetViews>
    <customSheetView guid="{731848E8-9EFD-4F9C-A87F-46BCFEEC23D2}" showGridLines="0">
      <selection activeCell="D13" sqref="D13"/>
      <pageMargins left="0.7" right="0.7" top="0.75" bottom="0.75" header="0.3" footer="0.3"/>
      <pageSetup orientation="portrait" r:id="rId1"/>
    </customSheetView>
    <customSheetView guid="{5127F3A8-2766-40D8-A603-B7AD7E97B102}">
      <selection activeCell="C1" sqref="C1"/>
      <pageMargins left="0.7" right="0.7" top="0.75" bottom="0.75" header="0.3" footer="0.3"/>
      <pageSetup orientation="portrait" r:id="rId2"/>
    </customSheetView>
  </customSheetView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G38"/>
  <sheetViews>
    <sheetView showGridLines="0" showWhiteSpace="0" topLeftCell="A28" zoomScaleNormal="100" workbookViewId="0">
      <selection activeCell="C32" sqref="C32"/>
    </sheetView>
  </sheetViews>
  <sheetFormatPr defaultRowHeight="15" x14ac:dyDescent="0.25"/>
  <cols>
    <col min="1" max="1" width="12.42578125" customWidth="1"/>
    <col min="2" max="2" width="63.85546875" customWidth="1"/>
    <col min="3" max="3" width="12.7109375" customWidth="1"/>
  </cols>
  <sheetData>
    <row r="2" spans="1:7" ht="14.45" x14ac:dyDescent="0.3">
      <c r="B2" s="22" t="s">
        <v>25</v>
      </c>
    </row>
    <row r="3" spans="1:7" ht="18" x14ac:dyDescent="0.35">
      <c r="B3" s="22" t="s">
        <v>26</v>
      </c>
      <c r="D3" s="1"/>
      <c r="E3" s="1"/>
    </row>
    <row r="4" spans="1:7" ht="14.45" x14ac:dyDescent="0.3">
      <c r="B4" s="22" t="s">
        <v>27</v>
      </c>
    </row>
    <row r="7" spans="1:7" s="12" customFormat="1" ht="22.5" x14ac:dyDescent="0.3">
      <c r="A7" s="11"/>
      <c r="B7" s="24" t="s">
        <v>102</v>
      </c>
      <c r="C7" s="9"/>
      <c r="D7" s="9"/>
      <c r="E7" s="9"/>
      <c r="F7" s="9"/>
      <c r="G7" s="9"/>
    </row>
    <row r="8" spans="1:7" ht="22.5" x14ac:dyDescent="0.3">
      <c r="A8" s="10"/>
      <c r="B8" s="141" t="s">
        <v>103</v>
      </c>
      <c r="C8" s="7"/>
      <c r="D8" s="7"/>
      <c r="E8" s="7"/>
      <c r="F8" s="7"/>
      <c r="G8" s="7"/>
    </row>
    <row r="9" spans="1:7" x14ac:dyDescent="0.25">
      <c r="B9" t="s">
        <v>28</v>
      </c>
      <c r="D9" s="4" t="s">
        <v>0</v>
      </c>
    </row>
    <row r="10" spans="1:7" ht="14.45" x14ac:dyDescent="0.3">
      <c r="D10" s="4"/>
    </row>
    <row r="11" spans="1:7" ht="16.149999999999999" thickBot="1" x14ac:dyDescent="0.35">
      <c r="A11" s="17" t="s">
        <v>21</v>
      </c>
      <c r="B11" s="21"/>
      <c r="C11" s="13"/>
      <c r="D11" s="4"/>
    </row>
    <row r="12" spans="1:7" ht="11.25" customHeight="1" x14ac:dyDescent="0.3">
      <c r="A12" s="13"/>
      <c r="B12" s="13"/>
      <c r="C12" s="13"/>
      <c r="D12" s="4"/>
    </row>
    <row r="13" spans="1:7" ht="16.149999999999999" thickBot="1" x14ac:dyDescent="0.35">
      <c r="A13" s="17" t="s">
        <v>60</v>
      </c>
      <c r="B13" s="19"/>
      <c r="C13" s="13"/>
    </row>
    <row r="14" spans="1:7" ht="11.25" customHeight="1" x14ac:dyDescent="0.3">
      <c r="A14" s="13"/>
      <c r="B14" s="13"/>
      <c r="C14" s="13"/>
    </row>
    <row r="15" spans="1:7" ht="15.75" customHeight="1" thickBot="1" x14ac:dyDescent="0.35">
      <c r="A15" s="17" t="s">
        <v>14</v>
      </c>
      <c r="B15" s="18"/>
      <c r="C15" s="13"/>
    </row>
    <row r="16" spans="1:7" ht="16.149999999999999" thickBot="1" x14ac:dyDescent="0.35">
      <c r="A16" s="17" t="s">
        <v>13</v>
      </c>
      <c r="B16" s="18"/>
      <c r="C16" s="13"/>
    </row>
    <row r="17" spans="1:3" ht="11.25" customHeight="1" x14ac:dyDescent="0.3">
      <c r="A17" s="15"/>
      <c r="B17" s="16" t="s">
        <v>24</v>
      </c>
      <c r="C17" s="13"/>
    </row>
    <row r="18" spans="1:3" ht="11.25" customHeight="1" x14ac:dyDescent="0.3">
      <c r="A18" s="13"/>
      <c r="B18" s="13"/>
      <c r="C18" s="13"/>
    </row>
    <row r="19" spans="1:3" ht="16.5" customHeight="1" thickBot="1" x14ac:dyDescent="0.35">
      <c r="A19" s="17" t="s">
        <v>2</v>
      </c>
      <c r="B19" s="20"/>
      <c r="C19" s="13"/>
    </row>
    <row r="20" spans="1:3" ht="16.5" customHeight="1" thickBot="1" x14ac:dyDescent="0.35">
      <c r="A20" s="17" t="s">
        <v>15</v>
      </c>
      <c r="B20" s="128"/>
      <c r="C20" s="13"/>
    </row>
    <row r="21" spans="1:3" ht="16.5" customHeight="1" thickBot="1" x14ac:dyDescent="0.35">
      <c r="A21" s="17" t="s">
        <v>16</v>
      </c>
      <c r="B21" s="128"/>
      <c r="C21" s="13"/>
    </row>
    <row r="22" spans="1:3" ht="15.6" x14ac:dyDescent="0.3">
      <c r="A22" s="13"/>
      <c r="B22" s="13"/>
      <c r="C22" s="13"/>
    </row>
    <row r="23" spans="1:3" ht="16.5" thickBot="1" x14ac:dyDescent="0.3">
      <c r="A23" s="17" t="s">
        <v>18</v>
      </c>
      <c r="B23" s="127"/>
      <c r="C23" s="13"/>
    </row>
    <row r="24" spans="1:3" ht="11.25" customHeight="1" x14ac:dyDescent="0.25">
      <c r="A24" s="13"/>
      <c r="B24" s="13"/>
      <c r="C24" s="13"/>
    </row>
    <row r="25" spans="1:3" ht="16.5" thickBot="1" x14ac:dyDescent="0.3">
      <c r="A25" s="17" t="s">
        <v>19</v>
      </c>
      <c r="B25" s="127"/>
      <c r="C25" s="13"/>
    </row>
    <row r="26" spans="1:3" ht="11.25" customHeight="1" x14ac:dyDescent="0.25">
      <c r="A26" s="13"/>
      <c r="B26" s="13"/>
      <c r="C26" s="13"/>
    </row>
    <row r="27" spans="1:3" ht="16.5" thickBot="1" x14ac:dyDescent="0.3">
      <c r="A27" s="17" t="s">
        <v>20</v>
      </c>
      <c r="B27" s="20"/>
      <c r="C27" s="13"/>
    </row>
    <row r="28" spans="1:3" ht="11.25" customHeight="1" x14ac:dyDescent="0.25">
      <c r="A28" s="13"/>
      <c r="B28" s="13"/>
      <c r="C28" s="13"/>
    </row>
    <row r="29" spans="1:3" ht="16.5" thickBot="1" x14ac:dyDescent="0.3">
      <c r="A29" s="17" t="s">
        <v>22</v>
      </c>
      <c r="B29" s="20"/>
      <c r="C29" s="13"/>
    </row>
    <row r="30" spans="1:3" ht="15.75" x14ac:dyDescent="0.25">
      <c r="A30" s="13"/>
      <c r="B30" s="13"/>
      <c r="C30" s="13"/>
    </row>
    <row r="31" spans="1:3" ht="16.5" thickBot="1" x14ac:dyDescent="0.3">
      <c r="A31" s="23" t="s">
        <v>99</v>
      </c>
      <c r="B31" s="13"/>
      <c r="C31" s="13"/>
    </row>
    <row r="32" spans="1:3" ht="16.5" customHeight="1" thickBot="1" x14ac:dyDescent="0.3">
      <c r="A32" s="17" t="s">
        <v>97</v>
      </c>
      <c r="B32" s="20"/>
      <c r="C32" s="137"/>
    </row>
    <row r="33" spans="1:3" ht="11.25" customHeight="1" x14ac:dyDescent="0.25">
      <c r="A33" s="14"/>
      <c r="B33" s="16" t="s">
        <v>23</v>
      </c>
      <c r="C33" s="13"/>
    </row>
    <row r="34" spans="1:3" ht="16.5" customHeight="1" thickBot="1" x14ac:dyDescent="0.3">
      <c r="A34" s="17" t="s">
        <v>2</v>
      </c>
      <c r="B34" s="20"/>
      <c r="C34" s="13"/>
    </row>
    <row r="35" spans="1:3" ht="15.75" customHeight="1" thickBot="1" x14ac:dyDescent="0.3">
      <c r="A35" s="17" t="s">
        <v>15</v>
      </c>
      <c r="B35" s="20"/>
      <c r="C35" s="13"/>
    </row>
    <row r="36" spans="1:3" ht="16.5" customHeight="1" thickBot="1" x14ac:dyDescent="0.3">
      <c r="A36" s="17" t="s">
        <v>17</v>
      </c>
      <c r="B36" s="20"/>
      <c r="C36" s="13"/>
    </row>
    <row r="37" spans="1:3" ht="16.5" customHeight="1" thickBot="1" x14ac:dyDescent="0.3">
      <c r="A37" s="140" t="s">
        <v>100</v>
      </c>
      <c r="B37" s="20"/>
      <c r="C37" s="13"/>
    </row>
    <row r="38" spans="1:3" ht="16.5" customHeight="1" thickBot="1" x14ac:dyDescent="0.3">
      <c r="A38" s="140" t="s">
        <v>101</v>
      </c>
      <c r="B38" s="20"/>
      <c r="C38" s="13"/>
    </row>
  </sheetData>
  <customSheetViews>
    <customSheetView guid="{731848E8-9EFD-4F9C-A87F-46BCFEEC23D2}" showPageBreaks="1" showGridLines="0">
      <selection activeCell="B4" sqref="B4"/>
      <pageMargins left="0.7" right="0.7" top="0.75" bottom="0.75" header="0.3" footer="0.3"/>
      <pageSetup orientation="portrait" r:id="rId1"/>
    </customSheetView>
    <customSheetView guid="{5127F3A8-2766-40D8-A603-B7AD7E97B102}" showPageBreaks="1" showGridLines="0">
      <selection activeCell="B4" sqref="B4"/>
      <pageMargins left="0.7" right="0.7" top="0.75" bottom="0.75" header="0.3" footer="0.3"/>
      <pageSetup orientation="portrait" r:id="rId2"/>
    </customSheetView>
  </customSheetViews>
  <pageMargins left="0.7" right="0.7" top="0.75" bottom="0.75" header="0.3" footer="0.3"/>
  <pageSetup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autoPageBreaks="0"/>
  </sheetPr>
  <dimension ref="A1:I34"/>
  <sheetViews>
    <sheetView tabSelected="1" zoomScaleNormal="100" workbookViewId="0">
      <selection activeCell="F15" sqref="F15"/>
    </sheetView>
  </sheetViews>
  <sheetFormatPr defaultRowHeight="15" x14ac:dyDescent="0.25"/>
  <cols>
    <col min="1" max="1" width="11.5703125" customWidth="1"/>
    <col min="2" max="2" width="0.140625" customWidth="1"/>
    <col min="3" max="3" width="0.28515625" customWidth="1"/>
    <col min="4" max="4" width="25.5703125" customWidth="1"/>
    <col min="5" max="6" width="21" customWidth="1"/>
    <col min="7" max="7" width="8.42578125" customWidth="1"/>
  </cols>
  <sheetData>
    <row r="1" spans="1:9" ht="16.149999999999999" thickBot="1" x14ac:dyDescent="0.35">
      <c r="A1" s="139" t="s">
        <v>14</v>
      </c>
      <c r="B1" s="65"/>
      <c r="C1" s="66"/>
      <c r="D1" s="67" t="str">
        <f>IF(Application!B15="","",Application!B15)</f>
        <v/>
      </c>
      <c r="E1" s="66"/>
      <c r="F1" s="139" t="s">
        <v>12</v>
      </c>
      <c r="G1" s="68" t="str">
        <f>IF(Application!B11="","",Application!B11)</f>
        <v/>
      </c>
      <c r="H1" s="136"/>
      <c r="I1" s="4"/>
    </row>
    <row r="2" spans="1:9" ht="14.45" x14ac:dyDescent="0.3">
      <c r="A2" s="45"/>
      <c r="B2" s="45"/>
      <c r="C2" s="4"/>
      <c r="D2" s="4"/>
      <c r="E2" s="4"/>
      <c r="I2" s="4"/>
    </row>
    <row r="3" spans="1:9" x14ac:dyDescent="0.25">
      <c r="A3" s="45"/>
      <c r="B3" s="45"/>
      <c r="C3" s="4"/>
      <c r="D3" s="138" t="s">
        <v>98</v>
      </c>
      <c r="E3" s="69"/>
      <c r="F3" s="70"/>
      <c r="G3" s="70"/>
      <c r="H3" s="5"/>
      <c r="I3" s="4"/>
    </row>
    <row r="4" spans="1:9" thickBot="1" x14ac:dyDescent="0.35">
      <c r="A4" s="45"/>
      <c r="B4" s="45"/>
      <c r="C4" s="4"/>
      <c r="D4" s="4"/>
      <c r="E4" s="4"/>
      <c r="I4" s="4"/>
    </row>
    <row r="5" spans="1:9" ht="15.75" thickBot="1" x14ac:dyDescent="0.3">
      <c r="E5" s="48" t="s">
        <v>3</v>
      </c>
      <c r="F5" s="142" t="s">
        <v>104</v>
      </c>
      <c r="H5" s="5"/>
    </row>
    <row r="6" spans="1:9" x14ac:dyDescent="0.25">
      <c r="A6" s="47" t="s">
        <v>54</v>
      </c>
      <c r="D6" s="73" t="s">
        <v>51</v>
      </c>
      <c r="E6" s="49"/>
      <c r="F6" s="50"/>
      <c r="G6" t="s">
        <v>41</v>
      </c>
    </row>
    <row r="7" spans="1:9" x14ac:dyDescent="0.25">
      <c r="A7" s="47" t="s">
        <v>54</v>
      </c>
      <c r="B7" s="46"/>
      <c r="D7" s="73" t="s">
        <v>47</v>
      </c>
      <c r="E7" s="51"/>
      <c r="F7" s="52"/>
      <c r="G7" t="s">
        <v>42</v>
      </c>
    </row>
    <row r="8" spans="1:9" ht="15.75" thickBot="1" x14ac:dyDescent="0.3">
      <c r="D8" s="73" t="s">
        <v>106</v>
      </c>
      <c r="E8" s="53">
        <f>+E6*E7</f>
        <v>0</v>
      </c>
      <c r="F8" s="54">
        <f>+F6*F7</f>
        <v>0</v>
      </c>
      <c r="G8" t="s">
        <v>50</v>
      </c>
    </row>
    <row r="9" spans="1:9" thickBot="1" x14ac:dyDescent="0.35">
      <c r="E9" s="55"/>
      <c r="F9" s="55"/>
    </row>
    <row r="10" spans="1:9" x14ac:dyDescent="0.25">
      <c r="A10" s="47" t="s">
        <v>54</v>
      </c>
      <c r="D10" s="73" t="s">
        <v>52</v>
      </c>
      <c r="E10" s="49"/>
      <c r="F10" s="50"/>
      <c r="G10" t="s">
        <v>43</v>
      </c>
    </row>
    <row r="11" spans="1:9" x14ac:dyDescent="0.25">
      <c r="A11" s="47" t="s">
        <v>54</v>
      </c>
      <c r="D11" s="73" t="s">
        <v>47</v>
      </c>
      <c r="E11" s="133"/>
      <c r="F11" s="134"/>
      <c r="G11" t="s">
        <v>44</v>
      </c>
    </row>
    <row r="12" spans="1:9" ht="15.75" thickBot="1" x14ac:dyDescent="0.3">
      <c r="D12" s="73" t="s">
        <v>106</v>
      </c>
      <c r="E12" s="53">
        <f>+E10*E11</f>
        <v>0</v>
      </c>
      <c r="F12" s="53">
        <f>+F10*F11</f>
        <v>0</v>
      </c>
      <c r="G12" t="s">
        <v>48</v>
      </c>
      <c r="H12" s="136"/>
    </row>
    <row r="13" spans="1:9" thickBot="1" x14ac:dyDescent="0.35">
      <c r="E13" s="56"/>
      <c r="F13" s="56"/>
    </row>
    <row r="14" spans="1:9" x14ac:dyDescent="0.25">
      <c r="A14" s="47" t="s">
        <v>54</v>
      </c>
      <c r="D14" s="73" t="s">
        <v>53</v>
      </c>
      <c r="E14" s="49"/>
      <c r="F14" s="50"/>
      <c r="G14" t="s">
        <v>45</v>
      </c>
    </row>
    <row r="15" spans="1:9" x14ac:dyDescent="0.25">
      <c r="A15" s="47" t="s">
        <v>54</v>
      </c>
      <c r="D15" s="73" t="s">
        <v>47</v>
      </c>
      <c r="E15" s="133"/>
      <c r="F15" s="134"/>
      <c r="G15" t="s">
        <v>46</v>
      </c>
    </row>
    <row r="16" spans="1:9" ht="15.75" thickBot="1" x14ac:dyDescent="0.3">
      <c r="D16" s="73" t="s">
        <v>106</v>
      </c>
      <c r="E16" s="54">
        <f>+E14*E15</f>
        <v>0</v>
      </c>
      <c r="F16" s="54">
        <f>+F14*F15</f>
        <v>0</v>
      </c>
      <c r="G16" t="s">
        <v>49</v>
      </c>
    </row>
    <row r="18" spans="1:9" s="5" customFormat="1" ht="14.45" x14ac:dyDescent="0.3"/>
    <row r="19" spans="1:9" s="5" customFormat="1" ht="14.45" x14ac:dyDescent="0.3"/>
    <row r="20" spans="1:9" thickBot="1" x14ac:dyDescent="0.35">
      <c r="A20" s="57" t="s">
        <v>55</v>
      </c>
      <c r="B20" s="37"/>
      <c r="C20" s="37"/>
      <c r="D20" s="58"/>
    </row>
    <row r="21" spans="1:9" thickBot="1" x14ac:dyDescent="0.35">
      <c r="A21" s="59" t="s">
        <v>40</v>
      </c>
      <c r="B21" s="4"/>
      <c r="C21" s="4"/>
      <c r="D21" s="61">
        <f>+Calculations!E8</f>
        <v>0</v>
      </c>
    </row>
    <row r="22" spans="1:9" ht="15.75" thickBot="1" x14ac:dyDescent="0.3">
      <c r="A22" s="60" t="s">
        <v>105</v>
      </c>
      <c r="B22" s="2"/>
      <c r="C22" s="2"/>
      <c r="D22" s="62">
        <f>+Calculations!F8</f>
        <v>0</v>
      </c>
    </row>
    <row r="23" spans="1:9" ht="14.45" x14ac:dyDescent="0.3">
      <c r="A23" s="8"/>
      <c r="D23" s="4"/>
    </row>
    <row r="24" spans="1:9" thickBot="1" x14ac:dyDescent="0.35">
      <c r="A24" s="57" t="s">
        <v>56</v>
      </c>
      <c r="B24" s="37"/>
      <c r="C24" s="37"/>
      <c r="D24" s="58"/>
    </row>
    <row r="25" spans="1:9" thickBot="1" x14ac:dyDescent="0.35">
      <c r="A25" s="59" t="s">
        <v>40</v>
      </c>
      <c r="B25" s="4"/>
      <c r="C25" s="4"/>
      <c r="D25" s="63">
        <f>+Calculations!E12</f>
        <v>0</v>
      </c>
    </row>
    <row r="26" spans="1:9" x14ac:dyDescent="0.25">
      <c r="A26" s="60" t="s">
        <v>105</v>
      </c>
      <c r="B26" s="2"/>
      <c r="C26" s="2"/>
      <c r="D26" s="64">
        <f>+Calculations!F12</f>
        <v>0</v>
      </c>
    </row>
    <row r="27" spans="1:9" x14ac:dyDescent="0.25">
      <c r="A27" s="8"/>
      <c r="D27" s="4"/>
    </row>
    <row r="28" spans="1:9" ht="15.75" thickBot="1" x14ac:dyDescent="0.3">
      <c r="A28" s="57" t="s">
        <v>57</v>
      </c>
      <c r="B28" s="37"/>
      <c r="C28" s="37"/>
      <c r="D28" s="58"/>
    </row>
    <row r="29" spans="1:9" ht="15.75" thickBot="1" x14ac:dyDescent="0.3">
      <c r="A29" s="59" t="s">
        <v>40</v>
      </c>
      <c r="B29" s="4"/>
      <c r="C29" s="4"/>
      <c r="D29" s="63">
        <f>+Calculations!E16</f>
        <v>0</v>
      </c>
    </row>
    <row r="30" spans="1:9" x14ac:dyDescent="0.25">
      <c r="A30" s="60" t="s">
        <v>105</v>
      </c>
      <c r="B30" s="2"/>
      <c r="C30" s="2"/>
      <c r="D30" s="64">
        <f>+Calculations!F16</f>
        <v>0</v>
      </c>
    </row>
    <row r="32" spans="1:9" x14ac:dyDescent="0.25">
      <c r="A32" s="6"/>
      <c r="B32" s="5"/>
      <c r="C32" s="5"/>
      <c r="D32" s="5"/>
      <c r="E32" s="5"/>
      <c r="F32" s="5"/>
      <c r="G32" s="5"/>
      <c r="H32" s="5"/>
      <c r="I32" s="5"/>
    </row>
    <row r="33" spans="1:9" x14ac:dyDescent="0.25">
      <c r="A33" s="6"/>
      <c r="B33" s="5"/>
      <c r="C33" s="5"/>
      <c r="D33" s="5"/>
      <c r="E33" s="5"/>
      <c r="F33" s="5"/>
      <c r="G33" s="5"/>
      <c r="H33" s="5"/>
      <c r="I33" s="5"/>
    </row>
    <row r="34" spans="1:9" x14ac:dyDescent="0.25">
      <c r="A34" s="3"/>
    </row>
  </sheetData>
  <customSheetViews>
    <customSheetView guid="{731848E8-9EFD-4F9C-A87F-46BCFEEC23D2}">
      <selection activeCell="A17" sqref="A17"/>
      <pageMargins left="0.7" right="0.7" top="0.75" bottom="0.75" header="0.3" footer="0.3"/>
    </customSheetView>
    <customSheetView guid="{5127F3A8-2766-40D8-A603-B7AD7E97B102}">
      <selection activeCell="A17" sqref="A17"/>
      <pageMargins left="0.7" right="0.7" top="0.75" bottom="0.75" header="0.3" footer="0.3"/>
    </customSheetView>
  </customSheetView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autoPageBreaks="0"/>
  </sheetPr>
  <dimension ref="A1:H84"/>
  <sheetViews>
    <sheetView topLeftCell="A22" zoomScaleNormal="100" workbookViewId="0"/>
  </sheetViews>
  <sheetFormatPr defaultRowHeight="15" x14ac:dyDescent="0.25"/>
  <cols>
    <col min="1" max="1" width="19.7109375" customWidth="1"/>
    <col min="2" max="2" width="12" customWidth="1"/>
    <col min="3" max="3" width="12.5703125" customWidth="1"/>
    <col min="4" max="4" width="19.7109375" customWidth="1"/>
    <col min="5" max="5" width="11.42578125" customWidth="1"/>
    <col min="6" max="6" width="12.5703125" customWidth="1"/>
    <col min="7" max="7" width="3.140625" customWidth="1"/>
    <col min="8" max="12" width="9.140625" customWidth="1"/>
  </cols>
  <sheetData>
    <row r="1" spans="1:8" ht="17.45" x14ac:dyDescent="0.3">
      <c r="A1" s="71"/>
      <c r="B1" s="72" t="s">
        <v>1</v>
      </c>
    </row>
    <row r="2" spans="1:8" ht="14.45" x14ac:dyDescent="0.3">
      <c r="A2" s="8" t="s">
        <v>58</v>
      </c>
      <c r="B2" s="74" t="str">
        <f>IF(Application!B15="","",Application!B15)</f>
        <v/>
      </c>
      <c r="C2" s="74"/>
      <c r="D2" s="74"/>
      <c r="E2" s="74"/>
      <c r="H2" s="5"/>
    </row>
    <row r="3" spans="1:8" ht="14.45" x14ac:dyDescent="0.3">
      <c r="A3" s="8" t="s">
        <v>59</v>
      </c>
      <c r="B3" s="126" t="str">
        <f>IF(Application!B13="","",Application!B13)</f>
        <v/>
      </c>
      <c r="C3" s="74"/>
      <c r="D3" s="74"/>
      <c r="E3" s="74"/>
    </row>
    <row r="6" spans="1:8" ht="14.45" x14ac:dyDescent="0.3">
      <c r="H6" s="136"/>
    </row>
    <row r="9" spans="1:8" ht="24.6" customHeight="1" x14ac:dyDescent="0.3"/>
    <row r="10" spans="1:8" ht="14.45" x14ac:dyDescent="0.3">
      <c r="A10" t="s">
        <v>61</v>
      </c>
    </row>
    <row r="11" spans="1:8" ht="14.45" x14ac:dyDescent="0.3">
      <c r="A11" s="76"/>
      <c r="B11" s="76"/>
      <c r="C11" s="76"/>
      <c r="D11" s="76"/>
      <c r="E11" s="75"/>
      <c r="F11" s="74"/>
    </row>
    <row r="12" spans="1:8" ht="14.45" x14ac:dyDescent="0.3">
      <c r="A12" s="75"/>
      <c r="B12" s="75"/>
      <c r="C12" s="75"/>
      <c r="D12" s="76"/>
      <c r="E12" s="74"/>
      <c r="F12" s="74"/>
    </row>
    <row r="13" spans="1:8" ht="14.45" x14ac:dyDescent="0.3">
      <c r="A13" s="75"/>
      <c r="B13" s="75"/>
      <c r="C13" s="75"/>
      <c r="D13" s="76"/>
      <c r="E13" s="74"/>
      <c r="F13" s="74"/>
    </row>
    <row r="15" spans="1:8" ht="14.45" x14ac:dyDescent="0.3">
      <c r="B15" s="130" t="s">
        <v>62</v>
      </c>
      <c r="C15" s="74"/>
      <c r="D15" s="74"/>
      <c r="E15" s="74"/>
      <c r="F15" s="74"/>
    </row>
    <row r="16" spans="1:8" ht="14.45" x14ac:dyDescent="0.3">
      <c r="C16" s="22" t="s">
        <v>63</v>
      </c>
    </row>
    <row r="21" spans="1:8" ht="15.6" x14ac:dyDescent="0.3">
      <c r="A21" s="79" t="s">
        <v>2</v>
      </c>
      <c r="B21" s="77" t="str">
        <f>IF(Application!B19="","",Application!B19)</f>
        <v/>
      </c>
      <c r="C21" s="77"/>
      <c r="D21" s="77"/>
      <c r="E21" s="77"/>
      <c r="F21" s="77"/>
      <c r="H21" s="136"/>
    </row>
    <row r="22" spans="1:8" ht="15.6" x14ac:dyDescent="0.3">
      <c r="A22" s="79" t="s">
        <v>15</v>
      </c>
      <c r="B22" s="77" t="str">
        <f>IF(Application!B20="","",Application!B20)</f>
        <v/>
      </c>
      <c r="C22" s="78"/>
      <c r="D22" s="79" t="s">
        <v>16</v>
      </c>
      <c r="E22" s="78" t="str">
        <f>IF(Application!B21="","",Application!B21)</f>
        <v/>
      </c>
      <c r="F22" s="78"/>
      <c r="H22" s="136"/>
    </row>
    <row r="23" spans="1:8" ht="14.45" x14ac:dyDescent="0.3">
      <c r="A23" s="80"/>
      <c r="D23" s="80"/>
    </row>
    <row r="24" spans="1:8" ht="15.6" x14ac:dyDescent="0.3">
      <c r="B24" s="79"/>
      <c r="C24" s="3" t="s">
        <v>96</v>
      </c>
      <c r="D24" s="131" t="str">
        <f>IF(Application!B23="","",Application!B23)</f>
        <v/>
      </c>
      <c r="H24" s="136"/>
    </row>
    <row r="26" spans="1:8" ht="15.6" x14ac:dyDescent="0.3">
      <c r="A26" s="27"/>
      <c r="B26" s="15" t="s">
        <v>64</v>
      </c>
      <c r="C26" s="74"/>
    </row>
    <row r="27" spans="1:8" ht="14.45" x14ac:dyDescent="0.3">
      <c r="B27" t="s">
        <v>65</v>
      </c>
      <c r="D27" s="74"/>
    </row>
    <row r="28" spans="1:8" ht="14.45" x14ac:dyDescent="0.3">
      <c r="B28" t="s">
        <v>66</v>
      </c>
      <c r="D28" s="129"/>
    </row>
    <row r="29" spans="1:8" ht="14.45" x14ac:dyDescent="0.3">
      <c r="B29" t="s">
        <v>67</v>
      </c>
      <c r="D29" s="74"/>
    </row>
    <row r="31" spans="1:8" ht="18" x14ac:dyDescent="0.35">
      <c r="C31" s="102" t="s">
        <v>68</v>
      </c>
    </row>
    <row r="32" spans="1:8" ht="15.6" x14ac:dyDescent="0.3">
      <c r="B32" s="93" t="s">
        <v>76</v>
      </c>
    </row>
    <row r="33" spans="1:6" ht="15.6" x14ac:dyDescent="0.3">
      <c r="A33" s="94" t="s">
        <v>40</v>
      </c>
    </row>
    <row r="34" spans="1:6" ht="14.45" x14ac:dyDescent="0.3">
      <c r="A34" s="96" t="s">
        <v>69</v>
      </c>
      <c r="B34" s="97"/>
      <c r="C34" s="97"/>
      <c r="D34" s="98" t="s">
        <v>71</v>
      </c>
      <c r="E34" s="97"/>
      <c r="F34" s="99"/>
    </row>
    <row r="35" spans="1:6" ht="15" customHeight="1" x14ac:dyDescent="0.3">
      <c r="A35" s="100" t="s">
        <v>72</v>
      </c>
      <c r="B35" s="82"/>
      <c r="C35" s="101" t="s">
        <v>70</v>
      </c>
      <c r="D35" s="85" t="s">
        <v>72</v>
      </c>
      <c r="E35" s="81"/>
      <c r="F35" s="86" t="s">
        <v>70</v>
      </c>
    </row>
    <row r="36" spans="1:6" ht="15" customHeight="1" x14ac:dyDescent="0.3">
      <c r="A36" s="84" t="s">
        <v>73</v>
      </c>
      <c r="B36" s="82"/>
      <c r="C36" s="86" t="s">
        <v>70</v>
      </c>
      <c r="D36" s="85" t="s">
        <v>73</v>
      </c>
      <c r="E36" s="82"/>
      <c r="F36" s="86" t="s">
        <v>70</v>
      </c>
    </row>
    <row r="37" spans="1:6" ht="15" customHeight="1" x14ac:dyDescent="0.3">
      <c r="A37" s="87" t="s">
        <v>74</v>
      </c>
      <c r="B37" s="82"/>
      <c r="C37" s="89" t="s">
        <v>70</v>
      </c>
      <c r="D37" s="88" t="s">
        <v>74</v>
      </c>
      <c r="E37" s="82"/>
      <c r="F37" s="89" t="s">
        <v>70</v>
      </c>
    </row>
    <row r="38" spans="1:6" ht="15.6" x14ac:dyDescent="0.3">
      <c r="A38" s="95" t="s">
        <v>77</v>
      </c>
      <c r="B38" s="83"/>
      <c r="C38" s="25"/>
      <c r="D38" s="25"/>
      <c r="E38" s="83"/>
      <c r="F38" s="25"/>
    </row>
    <row r="39" spans="1:6" ht="15" customHeight="1" x14ac:dyDescent="0.25">
      <c r="A39" s="90" t="s">
        <v>73</v>
      </c>
      <c r="B39" s="82"/>
      <c r="C39" s="92" t="s">
        <v>70</v>
      </c>
      <c r="D39" s="91" t="s">
        <v>75</v>
      </c>
      <c r="E39" s="82"/>
      <c r="F39" s="92" t="s">
        <v>70</v>
      </c>
    </row>
    <row r="40" spans="1:6" x14ac:dyDescent="0.25">
      <c r="A40" s="25"/>
      <c r="B40" s="25"/>
      <c r="C40" s="25"/>
      <c r="D40" s="25"/>
      <c r="E40" s="83"/>
      <c r="F40" s="25"/>
    </row>
    <row r="48" spans="1:6" ht="18.75" x14ac:dyDescent="0.25">
      <c r="A48" s="25"/>
      <c r="B48" s="25"/>
      <c r="C48" s="117" t="s">
        <v>78</v>
      </c>
      <c r="D48" s="25"/>
      <c r="E48" s="25"/>
      <c r="F48" s="25"/>
    </row>
    <row r="49" spans="1:6" x14ac:dyDescent="0.25">
      <c r="A49" s="25"/>
      <c r="B49" s="25"/>
      <c r="C49" s="25"/>
      <c r="D49" s="25"/>
      <c r="E49" s="25"/>
      <c r="F49" s="25"/>
    </row>
    <row r="50" spans="1:6" ht="15.75" x14ac:dyDescent="0.25">
      <c r="A50" s="118" t="s">
        <v>79</v>
      </c>
      <c r="B50" s="104"/>
      <c r="C50" s="105"/>
      <c r="D50" s="118" t="s">
        <v>87</v>
      </c>
      <c r="E50" s="104"/>
      <c r="F50" s="105"/>
    </row>
    <row r="51" spans="1:6" x14ac:dyDescent="0.25">
      <c r="A51" s="106" t="s">
        <v>80</v>
      </c>
      <c r="B51" s="107"/>
      <c r="C51" s="108"/>
      <c r="D51" s="107" t="s">
        <v>80</v>
      </c>
      <c r="E51" s="107"/>
      <c r="F51" s="108"/>
    </row>
    <row r="52" spans="1:6" x14ac:dyDescent="0.25">
      <c r="A52" s="109" t="s">
        <v>88</v>
      </c>
      <c r="B52" s="110"/>
      <c r="C52" s="111"/>
      <c r="D52" s="110" t="s">
        <v>88</v>
      </c>
      <c r="E52" s="110"/>
      <c r="F52" s="111"/>
    </row>
    <row r="53" spans="1:6" ht="15.75" x14ac:dyDescent="0.25">
      <c r="A53" s="103" t="s">
        <v>81</v>
      </c>
      <c r="B53" s="112"/>
      <c r="C53" s="105"/>
      <c r="D53" s="103" t="s">
        <v>81</v>
      </c>
      <c r="E53" s="112"/>
      <c r="F53" s="105"/>
    </row>
    <row r="54" spans="1:6" ht="15.75" x14ac:dyDescent="0.25">
      <c r="A54" s="103" t="s">
        <v>82</v>
      </c>
      <c r="B54" s="112"/>
      <c r="C54" s="105"/>
      <c r="D54" s="103" t="s">
        <v>82</v>
      </c>
      <c r="E54" s="112"/>
      <c r="F54" s="105"/>
    </row>
    <row r="55" spans="1:6" ht="15.75" x14ac:dyDescent="0.25">
      <c r="A55" s="103" t="s">
        <v>83</v>
      </c>
      <c r="B55" s="112"/>
      <c r="C55" s="105"/>
      <c r="D55" s="103" t="s">
        <v>83</v>
      </c>
      <c r="E55" s="112"/>
      <c r="F55" s="105"/>
    </row>
    <row r="56" spans="1:6" ht="15.75" x14ac:dyDescent="0.25">
      <c r="A56" s="103" t="s">
        <v>84</v>
      </c>
      <c r="B56" s="112"/>
      <c r="C56" s="105"/>
      <c r="D56" s="103" t="s">
        <v>84</v>
      </c>
      <c r="E56" s="112"/>
      <c r="F56" s="105"/>
    </row>
    <row r="57" spans="1:6" ht="15.75" x14ac:dyDescent="0.25">
      <c r="A57" s="103" t="s">
        <v>85</v>
      </c>
      <c r="B57" s="112"/>
      <c r="C57" s="105"/>
      <c r="D57" s="103" t="s">
        <v>85</v>
      </c>
      <c r="E57" s="112"/>
      <c r="F57" s="105"/>
    </row>
    <row r="58" spans="1:6" ht="16.5" customHeight="1" x14ac:dyDescent="0.25">
      <c r="A58" s="103" t="s">
        <v>89</v>
      </c>
      <c r="B58" s="112"/>
      <c r="C58" s="105"/>
      <c r="D58" s="103" t="s">
        <v>89</v>
      </c>
      <c r="E58" s="112"/>
      <c r="F58" s="105"/>
    </row>
    <row r="59" spans="1:6" x14ac:dyDescent="0.25">
      <c r="A59" s="113"/>
      <c r="B59" s="104"/>
      <c r="C59" s="104"/>
      <c r="D59" s="104"/>
      <c r="E59" s="104"/>
      <c r="F59" s="105"/>
    </row>
    <row r="60" spans="1:6" ht="15.75" x14ac:dyDescent="0.25">
      <c r="A60" s="118" t="s">
        <v>86</v>
      </c>
      <c r="B60" s="104"/>
      <c r="C60" s="105"/>
      <c r="D60" s="118" t="s">
        <v>86</v>
      </c>
      <c r="E60" s="104"/>
      <c r="F60" s="105"/>
    </row>
    <row r="61" spans="1:6" x14ac:dyDescent="0.25">
      <c r="A61" s="114"/>
      <c r="B61" s="107"/>
      <c r="C61" s="108"/>
      <c r="D61" s="115"/>
      <c r="E61" s="107"/>
      <c r="F61" s="108"/>
    </row>
    <row r="62" spans="1:6" ht="15.75" x14ac:dyDescent="0.25">
      <c r="A62" s="119" t="s">
        <v>90</v>
      </c>
      <c r="B62" s="83"/>
      <c r="C62" s="116"/>
      <c r="D62" s="83" t="s">
        <v>90</v>
      </c>
      <c r="E62" s="83"/>
      <c r="F62" s="116"/>
    </row>
    <row r="63" spans="1:6" ht="18.75" customHeight="1" x14ac:dyDescent="0.25">
      <c r="A63" s="109" t="s">
        <v>91</v>
      </c>
      <c r="B63" s="110"/>
      <c r="C63" s="111"/>
      <c r="D63" s="110" t="s">
        <v>91</v>
      </c>
      <c r="E63" s="110"/>
      <c r="F63" s="111"/>
    </row>
    <row r="64" spans="1:6" x14ac:dyDescent="0.25">
      <c r="A64" s="25"/>
      <c r="B64" s="25"/>
      <c r="C64" s="25"/>
      <c r="D64" s="25"/>
      <c r="E64" s="25"/>
      <c r="F64" s="25"/>
    </row>
    <row r="65" spans="1:6" x14ac:dyDescent="0.25">
      <c r="A65" s="25"/>
      <c r="B65" s="25"/>
      <c r="C65" s="25"/>
      <c r="D65" s="25"/>
      <c r="E65" s="25"/>
      <c r="F65" s="25"/>
    </row>
    <row r="66" spans="1:6" ht="18.75" x14ac:dyDescent="0.25">
      <c r="A66" s="25"/>
      <c r="B66" s="25"/>
      <c r="C66" s="117" t="s">
        <v>92</v>
      </c>
      <c r="D66" s="25"/>
      <c r="E66" s="25"/>
      <c r="F66" s="25"/>
    </row>
    <row r="67" spans="1:6" x14ac:dyDescent="0.25">
      <c r="A67" s="25"/>
      <c r="B67" s="25"/>
      <c r="C67" s="25"/>
      <c r="D67" s="25"/>
      <c r="E67" s="25"/>
      <c r="F67" s="25"/>
    </row>
    <row r="68" spans="1:6" ht="15.75" x14ac:dyDescent="0.25">
      <c r="A68" s="118" t="s">
        <v>79</v>
      </c>
      <c r="B68" s="104"/>
      <c r="C68" s="105"/>
      <c r="D68" s="118" t="s">
        <v>87</v>
      </c>
      <c r="E68" s="104"/>
      <c r="F68" s="105"/>
    </row>
    <row r="69" spans="1:6" x14ac:dyDescent="0.25">
      <c r="A69" s="106" t="s">
        <v>80</v>
      </c>
      <c r="B69" s="107"/>
      <c r="C69" s="108"/>
      <c r="D69" s="107" t="s">
        <v>80</v>
      </c>
      <c r="E69" s="107"/>
      <c r="F69" s="108"/>
    </row>
    <row r="70" spans="1:6" x14ac:dyDescent="0.25">
      <c r="A70" s="109" t="s">
        <v>88</v>
      </c>
      <c r="B70" s="110"/>
      <c r="C70" s="111"/>
      <c r="D70" s="110" t="s">
        <v>88</v>
      </c>
      <c r="E70" s="110"/>
      <c r="F70" s="111"/>
    </row>
    <row r="71" spans="1:6" ht="15.75" x14ac:dyDescent="0.25">
      <c r="A71" s="103" t="s">
        <v>81</v>
      </c>
      <c r="B71" s="112"/>
      <c r="C71" s="105"/>
      <c r="D71" s="103" t="s">
        <v>81</v>
      </c>
      <c r="E71" s="112"/>
      <c r="F71" s="105"/>
    </row>
    <row r="72" spans="1:6" ht="15.75" x14ac:dyDescent="0.25">
      <c r="A72" s="103" t="s">
        <v>82</v>
      </c>
      <c r="B72" s="112"/>
      <c r="C72" s="105"/>
      <c r="D72" s="103" t="s">
        <v>82</v>
      </c>
      <c r="E72" s="112"/>
      <c r="F72" s="105"/>
    </row>
    <row r="73" spans="1:6" ht="15.75" x14ac:dyDescent="0.25">
      <c r="A73" s="103" t="s">
        <v>83</v>
      </c>
      <c r="B73" s="112"/>
      <c r="C73" s="105"/>
      <c r="D73" s="103" t="s">
        <v>83</v>
      </c>
      <c r="E73" s="112"/>
      <c r="F73" s="105"/>
    </row>
    <row r="74" spans="1:6" ht="15.75" x14ac:dyDescent="0.25">
      <c r="A74" s="103" t="s">
        <v>84</v>
      </c>
      <c r="B74" s="112"/>
      <c r="C74" s="105"/>
      <c r="D74" s="103" t="s">
        <v>84</v>
      </c>
      <c r="E74" s="112"/>
      <c r="F74" s="105"/>
    </row>
    <row r="75" spans="1:6" ht="15.75" x14ac:dyDescent="0.25">
      <c r="A75" s="103" t="s">
        <v>85</v>
      </c>
      <c r="B75" s="112"/>
      <c r="C75" s="105"/>
      <c r="D75" s="103" t="s">
        <v>85</v>
      </c>
      <c r="E75" s="112"/>
      <c r="F75" s="105"/>
    </row>
    <row r="76" spans="1:6" ht="15.75" x14ac:dyDescent="0.25">
      <c r="A76" s="103" t="s">
        <v>89</v>
      </c>
      <c r="B76" s="112"/>
      <c r="C76" s="105"/>
      <c r="D76" s="103" t="s">
        <v>89</v>
      </c>
      <c r="E76" s="112"/>
      <c r="F76" s="105"/>
    </row>
    <row r="77" spans="1:6" x14ac:dyDescent="0.25">
      <c r="A77" s="113"/>
      <c r="B77" s="104"/>
      <c r="C77" s="104"/>
      <c r="D77" s="104"/>
      <c r="E77" s="104"/>
      <c r="F77" s="105"/>
    </row>
    <row r="78" spans="1:6" ht="15.75" x14ac:dyDescent="0.25">
      <c r="A78" s="118" t="s">
        <v>86</v>
      </c>
      <c r="B78" s="104"/>
      <c r="C78" s="105"/>
      <c r="D78" s="118" t="s">
        <v>86</v>
      </c>
      <c r="E78" s="104"/>
      <c r="F78" s="105"/>
    </row>
    <row r="79" spans="1:6" x14ac:dyDescent="0.25">
      <c r="A79" s="120"/>
      <c r="B79" s="107"/>
      <c r="C79" s="108"/>
      <c r="D79" s="121"/>
      <c r="E79" s="107"/>
      <c r="F79" s="108"/>
    </row>
    <row r="80" spans="1:6" ht="15.75" x14ac:dyDescent="0.25">
      <c r="A80" s="122" t="s">
        <v>90</v>
      </c>
      <c r="B80" s="107"/>
      <c r="C80" s="108"/>
      <c r="D80" s="106" t="s">
        <v>90</v>
      </c>
      <c r="E80" s="107"/>
      <c r="F80" s="108"/>
    </row>
    <row r="81" spans="1:6" x14ac:dyDescent="0.25">
      <c r="A81" s="123" t="s">
        <v>91</v>
      </c>
      <c r="B81" s="83"/>
      <c r="C81" s="116"/>
      <c r="D81" s="123" t="s">
        <v>91</v>
      </c>
      <c r="E81" s="83"/>
      <c r="F81" s="116"/>
    </row>
    <row r="82" spans="1:6" x14ac:dyDescent="0.25">
      <c r="A82" s="123" t="s">
        <v>93</v>
      </c>
      <c r="B82" s="83"/>
      <c r="C82" s="116"/>
      <c r="D82" s="123" t="s">
        <v>93</v>
      </c>
      <c r="E82" s="83"/>
      <c r="F82" s="116"/>
    </row>
    <row r="83" spans="1:6" x14ac:dyDescent="0.25">
      <c r="A83" s="123" t="s">
        <v>94</v>
      </c>
      <c r="B83" s="83"/>
      <c r="C83" s="116"/>
      <c r="D83" s="123" t="s">
        <v>94</v>
      </c>
      <c r="E83" s="83"/>
      <c r="F83" s="116"/>
    </row>
    <row r="84" spans="1:6" x14ac:dyDescent="0.25">
      <c r="A84" s="109" t="s">
        <v>95</v>
      </c>
      <c r="B84" s="124"/>
      <c r="C84" s="125"/>
      <c r="D84" s="109" t="s">
        <v>95</v>
      </c>
      <c r="E84" s="124"/>
      <c r="F84" s="125"/>
    </row>
  </sheetData>
  <customSheetViews>
    <customSheetView guid="{731848E8-9EFD-4F9C-A87F-46BCFEEC23D2}">
      <selection activeCell="E15" sqref="E15"/>
      <pageMargins left="0.7" right="0.7" top="0.75" bottom="0.75" header="0.3" footer="0.3"/>
    </customSheetView>
    <customSheetView guid="{5127F3A8-2766-40D8-A603-B7AD7E97B102}">
      <selection activeCell="E15" sqref="E15"/>
      <pageMargins left="0.7" right="0.7" top="0.75" bottom="0.75" header="0.3" footer="0.3"/>
    </customSheetView>
  </customSheetView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 &amp; Attachments</vt:lpstr>
      <vt:lpstr>Application</vt:lpstr>
      <vt:lpstr>Calculations</vt:lpstr>
      <vt:lpstr>Notice</vt:lpstr>
      <vt:lpstr>Notice!_Toc311195844</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Loockerman, Debi R</cp:lastModifiedBy>
  <cp:lastPrinted>2015-01-08T15:12:01Z</cp:lastPrinted>
  <dcterms:created xsi:type="dcterms:W3CDTF">2015-01-06T01:43:44Z</dcterms:created>
  <dcterms:modified xsi:type="dcterms:W3CDTF">2015-01-16T21:02:25Z</dcterms:modified>
</cp:coreProperties>
</file>